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8075" windowHeight="12525" activeTab="5"/>
  </bookViews>
  <sheets>
    <sheet name="Summary" sheetId="8" r:id="rId1"/>
    <sheet name="Step 1" sheetId="9" r:id="rId2"/>
    <sheet name="Step 2" sheetId="10" r:id="rId3"/>
    <sheet name="Step 3" sheetId="11" r:id="rId4"/>
    <sheet name="Step 4" sheetId="12" r:id="rId5"/>
    <sheet name="National Averages" sheetId="7" r:id="rId6"/>
  </sheets>
  <externalReferences>
    <externalReference r:id="rId7"/>
  </externalReferences>
  <calcPr calcId="145621"/>
</workbook>
</file>

<file path=xl/calcChain.xml><?xml version="1.0" encoding="utf-8"?>
<calcChain xmlns="http://schemas.openxmlformats.org/spreadsheetml/2006/main">
  <c r="B49" i="8" l="1"/>
  <c r="B48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1" i="8"/>
  <c r="B42" i="8"/>
  <c r="B43" i="8"/>
  <c r="B44" i="8"/>
  <c r="B20" i="8"/>
  <c r="B32" i="10" l="1"/>
  <c r="C32" i="10"/>
  <c r="C31" i="10"/>
  <c r="B31" i="10"/>
  <c r="B4" i="10"/>
  <c r="C4" i="10"/>
  <c r="B5" i="10"/>
  <c r="C5" i="10"/>
  <c r="B6" i="10"/>
  <c r="C6" i="10"/>
  <c r="B7" i="10"/>
  <c r="C7" i="10"/>
  <c r="B8" i="10"/>
  <c r="C8" i="10"/>
  <c r="B9" i="10"/>
  <c r="C9" i="10"/>
  <c r="B10" i="10"/>
  <c r="C10" i="10"/>
  <c r="B11" i="10"/>
  <c r="C11" i="10"/>
  <c r="B12" i="10"/>
  <c r="C12" i="10"/>
  <c r="B13" i="10"/>
  <c r="C13" i="10"/>
  <c r="B14" i="10"/>
  <c r="C14" i="10"/>
  <c r="B15" i="10"/>
  <c r="C15" i="10"/>
  <c r="B16" i="10"/>
  <c r="C16" i="10"/>
  <c r="B17" i="10"/>
  <c r="C17" i="10"/>
  <c r="B18" i="10"/>
  <c r="C18" i="10"/>
  <c r="B19" i="10"/>
  <c r="C19" i="10"/>
  <c r="B20" i="10"/>
  <c r="C20" i="10"/>
  <c r="B21" i="10"/>
  <c r="C21" i="10"/>
  <c r="B22" i="10"/>
  <c r="C22" i="10"/>
  <c r="B23" i="10"/>
  <c r="C23" i="10"/>
  <c r="B24" i="10"/>
  <c r="C24" i="10"/>
  <c r="B25" i="10"/>
  <c r="B40" i="8" s="1"/>
  <c r="C25" i="10"/>
  <c r="B26" i="10"/>
  <c r="C26" i="10"/>
  <c r="B27" i="10"/>
  <c r="C27" i="10"/>
  <c r="B28" i="10"/>
  <c r="C28" i="10"/>
  <c r="B29" i="10"/>
  <c r="C29" i="10"/>
  <c r="C3" i="10"/>
  <c r="B3" i="10"/>
  <c r="D16" i="8"/>
  <c r="B16" i="8"/>
  <c r="B12" i="8"/>
  <c r="D12" i="8" s="1"/>
  <c r="F12" i="8" s="1"/>
  <c r="H12" i="8" s="1"/>
  <c r="J12" i="8" s="1"/>
  <c r="L12" i="8" s="1"/>
  <c r="C32" i="12" l="1"/>
  <c r="B32" i="12"/>
  <c r="D49" i="8" s="1"/>
  <c r="F49" i="8" s="1"/>
  <c r="H49" i="8" s="1"/>
  <c r="J49" i="8" s="1"/>
  <c r="L49" i="8" s="1"/>
  <c r="C31" i="12"/>
  <c r="B31" i="12"/>
  <c r="D48" i="8" s="1"/>
  <c r="F48" i="8" s="1"/>
  <c r="H48" i="8" s="1"/>
  <c r="J48" i="8" s="1"/>
  <c r="L48" i="8" s="1"/>
  <c r="B27" i="12"/>
  <c r="D42" i="8" s="1"/>
  <c r="F42" i="8" s="1"/>
  <c r="H42" i="8" s="1"/>
  <c r="J42" i="8" s="1"/>
  <c r="L42" i="8" s="1"/>
  <c r="B19" i="12"/>
  <c r="D35" i="8" s="1"/>
  <c r="F35" i="8" s="1"/>
  <c r="H35" i="8" s="1"/>
  <c r="J35" i="8" s="1"/>
  <c r="L35" i="8" s="1"/>
  <c r="B26" i="12"/>
  <c r="D41" i="8" s="1"/>
  <c r="F41" i="8" s="1"/>
  <c r="H41" i="8" s="1"/>
  <c r="J41" i="8" s="1"/>
  <c r="L41" i="8" s="1"/>
  <c r="C17" i="12"/>
  <c r="C9" i="12"/>
  <c r="C24" i="12"/>
  <c r="C16" i="12"/>
  <c r="B9" i="12"/>
  <c r="D26" i="8" s="1"/>
  <c r="F26" i="8" s="1"/>
  <c r="H26" i="8" s="1"/>
  <c r="J26" i="8" s="1"/>
  <c r="L26" i="8" s="1"/>
  <c r="C8" i="12"/>
  <c r="B24" i="12"/>
  <c r="B16" i="12"/>
  <c r="D32" i="8" s="1"/>
  <c r="F32" i="8" s="1"/>
  <c r="H32" i="8" s="1"/>
  <c r="J32" i="8" s="1"/>
  <c r="L32" i="8" s="1"/>
  <c r="B8" i="12"/>
  <c r="D25" i="8" s="1"/>
  <c r="F25" i="8" s="1"/>
  <c r="H25" i="8" s="1"/>
  <c r="J25" i="8" s="1"/>
  <c r="L25" i="8" s="1"/>
  <c r="C7" i="12"/>
  <c r="B23" i="12"/>
  <c r="D39" i="8" s="1"/>
  <c r="F39" i="8" s="1"/>
  <c r="H39" i="8" s="1"/>
  <c r="J39" i="8" s="1"/>
  <c r="L39" i="8" s="1"/>
  <c r="C22" i="12"/>
  <c r="B15" i="12"/>
  <c r="D31" i="8" s="1"/>
  <c r="F31" i="8" s="1"/>
  <c r="H31" i="8" s="1"/>
  <c r="J31" i="8" s="1"/>
  <c r="L31" i="8" s="1"/>
  <c r="C14" i="12"/>
  <c r="B7" i="12"/>
  <c r="D24" i="8" s="1"/>
  <c r="F24" i="8" s="1"/>
  <c r="H24" i="8" s="1"/>
  <c r="J24" i="8" s="1"/>
  <c r="L24" i="8" s="1"/>
  <c r="C6" i="12"/>
  <c r="C29" i="12"/>
  <c r="B22" i="12"/>
  <c r="D38" i="8" s="1"/>
  <c r="F38" i="8" s="1"/>
  <c r="H38" i="8" s="1"/>
  <c r="J38" i="8" s="1"/>
  <c r="L38" i="8" s="1"/>
  <c r="C21" i="12"/>
  <c r="B14" i="12"/>
  <c r="D30" i="8" s="1"/>
  <c r="F30" i="8" s="1"/>
  <c r="H30" i="8" s="1"/>
  <c r="J30" i="8" s="1"/>
  <c r="L30" i="8" s="1"/>
  <c r="C13" i="12"/>
  <c r="B6" i="12"/>
  <c r="D23" i="8" s="1"/>
  <c r="F23" i="8" s="1"/>
  <c r="H23" i="8" s="1"/>
  <c r="J23" i="8" s="1"/>
  <c r="L23" i="8" s="1"/>
  <c r="C5" i="12"/>
  <c r="C26" i="12"/>
  <c r="C18" i="12"/>
  <c r="B11" i="12"/>
  <c r="D28" i="8" s="1"/>
  <c r="F28" i="8" s="1"/>
  <c r="H28" i="8" s="1"/>
  <c r="J28" i="8" s="1"/>
  <c r="L28" i="8" s="1"/>
  <c r="C10" i="12"/>
  <c r="C25" i="12"/>
  <c r="B18" i="12"/>
  <c r="D34" i="8" s="1"/>
  <c r="F34" i="8" s="1"/>
  <c r="H34" i="8" s="1"/>
  <c r="J34" i="8" s="1"/>
  <c r="L34" i="8" s="1"/>
  <c r="B10" i="12"/>
  <c r="D27" i="8" s="1"/>
  <c r="F27" i="8" s="1"/>
  <c r="H27" i="8" s="1"/>
  <c r="J27" i="8" s="1"/>
  <c r="L27" i="8" s="1"/>
  <c r="B25" i="12"/>
  <c r="D40" i="8" s="1"/>
  <c r="F40" i="8" s="1"/>
  <c r="H40" i="8" s="1"/>
  <c r="J40" i="8" s="1"/>
  <c r="L40" i="8" s="1"/>
  <c r="B17" i="12"/>
  <c r="D33" i="8" s="1"/>
  <c r="F33" i="8" s="1"/>
  <c r="H33" i="8" s="1"/>
  <c r="J33" i="8" s="1"/>
  <c r="L33" i="8" s="1"/>
  <c r="C23" i="12"/>
  <c r="C15" i="12"/>
  <c r="B29" i="12"/>
  <c r="D44" i="8" s="1"/>
  <c r="F44" i="8" s="1"/>
  <c r="H44" i="8" s="1"/>
  <c r="J44" i="8" s="1"/>
  <c r="L44" i="8" s="1"/>
  <c r="C28" i="12"/>
  <c r="B21" i="12"/>
  <c r="D37" i="8" s="1"/>
  <c r="F37" i="8" s="1"/>
  <c r="H37" i="8" s="1"/>
  <c r="J37" i="8" s="1"/>
  <c r="L37" i="8" s="1"/>
  <c r="C20" i="12"/>
  <c r="B13" i="12"/>
  <c r="C12" i="12"/>
  <c r="B5" i="12"/>
  <c r="D22" i="8" s="1"/>
  <c r="F22" i="8" s="1"/>
  <c r="H22" i="8" s="1"/>
  <c r="J22" i="8" s="1"/>
  <c r="L22" i="8" s="1"/>
  <c r="C4" i="12"/>
  <c r="B28" i="12"/>
  <c r="D43" i="8" s="1"/>
  <c r="F43" i="8" s="1"/>
  <c r="H43" i="8" s="1"/>
  <c r="J43" i="8" s="1"/>
  <c r="L43" i="8" s="1"/>
  <c r="C27" i="12"/>
  <c r="B20" i="12"/>
  <c r="D36" i="8" s="1"/>
  <c r="F36" i="8" s="1"/>
  <c r="H36" i="8" s="1"/>
  <c r="J36" i="8" s="1"/>
  <c r="L36" i="8" s="1"/>
  <c r="C19" i="12"/>
  <c r="B12" i="12"/>
  <c r="D29" i="8" s="1"/>
  <c r="F29" i="8" s="1"/>
  <c r="H29" i="8" s="1"/>
  <c r="J29" i="8" s="1"/>
  <c r="L29" i="8" s="1"/>
  <c r="C11" i="12"/>
  <c r="B4" i="12"/>
  <c r="D21" i="8" s="1"/>
  <c r="F21" i="8" s="1"/>
  <c r="H21" i="8" s="1"/>
  <c r="J21" i="8" s="1"/>
  <c r="L21" i="8" s="1"/>
  <c r="C3" i="12"/>
  <c r="B3" i="12"/>
  <c r="D20" i="8" s="1"/>
  <c r="F20" i="8" s="1"/>
  <c r="H20" i="8" s="1"/>
  <c r="J20" i="8" s="1"/>
  <c r="L20" i="8" s="1"/>
  <c r="B45" i="8"/>
  <c r="F16" i="8"/>
  <c r="H16" i="8" s="1"/>
  <c r="H17" i="8" s="1"/>
  <c r="J17" i="8" s="1"/>
  <c r="L17" i="8" s="1"/>
  <c r="C53" i="7"/>
  <c r="D53" i="7" s="1"/>
  <c r="E53" i="7" s="1"/>
  <c r="F53" i="7" s="1"/>
  <c r="G53" i="7" s="1"/>
  <c r="B53" i="7"/>
  <c r="C49" i="7"/>
  <c r="B49" i="7"/>
  <c r="B24" i="7"/>
  <c r="C54" i="7" l="1"/>
  <c r="C57" i="7"/>
  <c r="C56" i="7"/>
  <c r="B55" i="7"/>
  <c r="B56" i="7"/>
  <c r="B57" i="7"/>
  <c r="D45" i="8"/>
  <c r="F45" i="8" s="1"/>
  <c r="H45" i="8" s="1"/>
  <c r="J45" i="8" s="1"/>
  <c r="L45" i="8" s="1"/>
  <c r="B54" i="7"/>
  <c r="D54" i="7" s="1"/>
  <c r="E54" i="7" s="1"/>
  <c r="F54" i="7" s="1"/>
  <c r="G54" i="7" s="1"/>
  <c r="C55" i="7"/>
  <c r="D56" i="7" l="1"/>
  <c r="E56" i="7" s="1"/>
  <c r="F56" i="7" s="1"/>
  <c r="G56" i="7" s="1"/>
  <c r="D57" i="7"/>
  <c r="E57" i="7" s="1"/>
  <c r="F57" i="7" s="1"/>
  <c r="G57" i="7" s="1"/>
  <c r="D55" i="7"/>
  <c r="E55" i="7" s="1"/>
  <c r="F55" i="7" s="1"/>
  <c r="G55" i="7" s="1"/>
</calcChain>
</file>

<file path=xl/comments1.xml><?xml version="1.0" encoding="utf-8"?>
<comments xmlns="http://schemas.openxmlformats.org/spreadsheetml/2006/main">
  <authors>
    <author/>
  </authors>
  <commentList>
    <comment ref="B13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4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5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6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7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8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19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20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21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22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B23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<sst xmlns="http://schemas.openxmlformats.org/spreadsheetml/2006/main" count="253" uniqueCount="103">
  <si>
    <t>Alamosa County, CO</t>
  </si>
  <si>
    <t>Archuleta County, CO</t>
  </si>
  <si>
    <t>Baca County, CO</t>
  </si>
  <si>
    <t>Cheyenne County, CO</t>
  </si>
  <si>
    <t>Conejos County, CO</t>
  </si>
  <si>
    <t>Costilla County, CO</t>
  </si>
  <si>
    <t>Crowley County, CO</t>
  </si>
  <si>
    <t>Custer County, CO</t>
  </si>
  <si>
    <t>Delta County, CO</t>
  </si>
  <si>
    <t>Dolores County, CO</t>
  </si>
  <si>
    <t>Fountain city, CO</t>
  </si>
  <si>
    <t>Fremont County, CO</t>
  </si>
  <si>
    <t>Hinsdale County, CO</t>
  </si>
  <si>
    <t>Huerfano County, CO</t>
  </si>
  <si>
    <t>Kiowa County, CO</t>
  </si>
  <si>
    <t>Las Animas County, CO</t>
  </si>
  <si>
    <t>Lincoln County, CO</t>
  </si>
  <si>
    <t>Mineral County, CO</t>
  </si>
  <si>
    <t>Montrose County, CO</t>
  </si>
  <si>
    <t>Otero County, CO</t>
  </si>
  <si>
    <t>Ouray County, CO</t>
  </si>
  <si>
    <t>Pueblo County, CO</t>
  </si>
  <si>
    <t>Rio Grande County, CO</t>
  </si>
  <si>
    <t>Saguache County, CO</t>
  </si>
  <si>
    <t>San Juan County, CO</t>
  </si>
  <si>
    <t>Total</t>
  </si>
  <si>
    <t>Bent County, Co</t>
  </si>
  <si>
    <t>Gunnison County, Co</t>
  </si>
  <si>
    <t>24-Month Labor Force Totals</t>
  </si>
  <si>
    <t xml:space="preserve">Colorado Options for Waivers Based on </t>
  </si>
  <si>
    <t>Contiguous Counties Having Unemployment Rates 20% Above the National Average</t>
  </si>
  <si>
    <t>January 2013-December 2014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</si>
  <si>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</si>
  <si>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</si>
  <si>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</si>
  <si>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</si>
  <si>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</si>
  <si>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</si>
  <si>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</si>
  <si>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</si>
  <si>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</si>
  <si>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</si>
  <si>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</si>
  <si>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</si>
  <si>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</si>
  <si>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</si>
  <si>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 number</t>
  </si>
  <si>
    <t>Unemployment Rate</t>
  </si>
  <si>
    <t>labor force</t>
  </si>
  <si>
    <t>of unemployed</t>
  </si>
  <si>
    <t>(unrounded)</t>
  </si>
  <si>
    <t>(4 decimal places)</t>
  </si>
  <si>
    <t>(multiply by 100)</t>
  </si>
  <si>
    <t>(one decimal place)</t>
  </si>
  <si>
    <t>United States</t>
  </si>
  <si>
    <t>20% Above National Average Threshold</t>
  </si>
  <si>
    <t>Grand Junction City, CO</t>
  </si>
  <si>
    <t>Labor Force Statistics from the Current Population Survey</t>
  </si>
  <si>
    <t>Original Data Value</t>
  </si>
  <si>
    <t>Series Id:</t>
  </si>
  <si>
    <t>LNU01000000</t>
  </si>
  <si>
    <t>Not Seasonally Adjusted</t>
  </si>
  <si>
    <t>Series title:</t>
  </si>
  <si>
    <t>(Unadj) Civilian Labor Force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</si>
  <si>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</si>
  <si>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</si>
  <si>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</si>
  <si>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</si>
  <si>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</si>
  <si>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</si>
  <si>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Years:</t>
  </si>
  <si>
    <t>2004 to 2015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</si>
  <si>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</si>
  <si>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</si>
  <si>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</si>
  <si>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</si>
  <si>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</si>
  <si>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</si>
  <si>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</si>
  <si>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</si>
  <si>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</si>
  <si>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</si>
  <si>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</si>
  <si>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</si>
  <si>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</si>
  <si>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Annual</t>
  </si>
  <si>
    <t>LNU03000000</t>
  </si>
  <si>
    <t>(Unadj) Unemployment Level</t>
  </si>
  <si>
    <t>Unemployed</t>
  </si>
  <si>
    <t>Labor Force</t>
  </si>
  <si>
    <t>Unemployment</t>
  </si>
  <si>
    <t>Step 8</t>
  </si>
  <si>
    <t>February 2013-January 2015</t>
  </si>
  <si>
    <t>March 2013-February 2015</t>
  </si>
  <si>
    <t>Contiguous counties</t>
  </si>
  <si>
    <t>Other areas</t>
  </si>
  <si>
    <t>Monthly Labor Force Figures, www.bls.gov/lau</t>
  </si>
  <si>
    <t>Monthly Unemployment Figures, www.bls.gov/lau</t>
  </si>
  <si>
    <t>24-Month Unemployment Totals, www.bls.gov/lau</t>
  </si>
  <si>
    <t>April 2013-March 2015</t>
  </si>
  <si>
    <t>May 2013-April 2015</t>
  </si>
  <si>
    <t>Pitkin County, CO</t>
  </si>
  <si>
    <t>Jan 2013-Dec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</si>
</sst>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(* #,##0_);_(* \(#,##0\);_(* &quot;-&quot;??_);_(@_)"/>
    <numFmt numFmtId="165" formatCode="0.00000"/>
    <numFmt numFmtId="166" formatCode="0.0000"/>
    <numFmt numFmtId="167" formatCode="0.0"/>
    <numFmt numFmtId="168" formatCode="#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8"/>
      </bottom>
      <diagonal/>
    </border>
    <border>
      <left/>
      <right style="medium">
        <color rgb="FFAAAAAA"/>
      </right>
      <top style="medium">
        <color rgb="FFAAAAAA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</cellStyleXfs>
  <cellXfs count="51">
    <xf numFmtId="0" fontId="0" fillId="0" borderId="0" xfId="0"/>
    <xf numFmtId="164" fontId="0" fillId="0" borderId="0" xfId="1" applyNumberFormat="1" applyFont="1"/>
    <xf numFmtId="0" fontId="2" fillId="0" borderId="0" xfId="0" applyFont="1"/>
    <xf numFmtId="0" fontId="3" fillId="0" borderId="0" xfId="0" applyFont="1"/>
    <xf numFmtId="164" fontId="3" fillId="0" borderId="0" xfId="2" applyNumberFormat="1" applyFont="1" applyFill="1"/>
    <xf numFmtId="164" fontId="3" fillId="0" borderId="0" xfId="2" applyNumberFormat="1" applyFont="1"/>
    <xf numFmtId="165" fontId="3" fillId="0" borderId="0" xfId="3" applyNumberFormat="1" applyFont="1"/>
    <xf numFmtId="0" fontId="3" fillId="0" borderId="0" xfId="3" applyFont="1"/>
    <xf numFmtId="166" fontId="3" fillId="0" borderId="0" xfId="3" applyNumberFormat="1" applyFont="1"/>
    <xf numFmtId="2" fontId="3" fillId="0" borderId="0" xfId="3" applyNumberFormat="1" applyFont="1"/>
    <xf numFmtId="167" fontId="3" fillId="0" borderId="0" xfId="3" applyNumberFormat="1" applyFont="1"/>
    <xf numFmtId="164" fontId="2" fillId="0" borderId="0" xfId="2" applyNumberFormat="1" applyFont="1" applyFill="1"/>
    <xf numFmtId="165" fontId="2" fillId="0" borderId="0" xfId="3" applyNumberFormat="1" applyFont="1"/>
    <xf numFmtId="0" fontId="2" fillId="0" borderId="0" xfId="3" applyFont="1"/>
    <xf numFmtId="166" fontId="2" fillId="0" borderId="0" xfId="3" applyNumberFormat="1" applyFont="1"/>
    <xf numFmtId="2" fontId="2" fillId="0" borderId="0" xfId="3" applyNumberFormat="1" applyFont="1"/>
    <xf numFmtId="167" fontId="2" fillId="0" borderId="0" xfId="3" applyNumberFormat="1" applyFont="1"/>
    <xf numFmtId="0" fontId="3" fillId="0" borderId="0" xfId="3" applyFont="1" applyAlignment="1">
      <alignment horizontal="center"/>
    </xf>
    <xf numFmtId="0" fontId="6" fillId="0" borderId="0" xfId="0" applyFont="1"/>
    <xf numFmtId="0" fontId="2" fillId="2" borderId="1" xfId="3" applyFont="1" applyFill="1" applyBorder="1" applyAlignment="1">
      <alignment horizontal="center"/>
    </xf>
    <xf numFmtId="0" fontId="7" fillId="0" borderId="0" xfId="0" applyFont="1"/>
    <xf numFmtId="0" fontId="8" fillId="0" borderId="0" xfId="0" applyFont="1"/>
    <xf numFmtId="164" fontId="2" fillId="0" borderId="0" xfId="0" applyNumberFormat="1" applyFont="1"/>
    <xf numFmtId="0" fontId="4" fillId="0" borderId="0" xfId="4"/>
    <xf numFmtId="0" fontId="10" fillId="0" borderId="0" xfId="4" applyFont="1" applyAlignment="1">
      <alignment horizontal="left" vertical="top" wrapText="1"/>
    </xf>
    <xf numFmtId="0" fontId="10" fillId="0" borderId="6" xfId="4" applyFont="1" applyBorder="1" applyAlignment="1">
      <alignment horizontal="center" wrapText="1"/>
    </xf>
    <xf numFmtId="0" fontId="10" fillId="0" borderId="0" xfId="4" applyFont="1" applyAlignment="1">
      <alignment horizontal="left"/>
    </xf>
    <xf numFmtId="168" fontId="11" fillId="0" borderId="0" xfId="4" applyNumberFormat="1" applyFont="1" applyAlignment="1">
      <alignment horizontal="right"/>
    </xf>
    <xf numFmtId="0" fontId="0" fillId="3" borderId="7" xfId="0" applyFill="1" applyBorder="1"/>
    <xf numFmtId="0" fontId="0" fillId="0" borderId="5" xfId="0" applyBorder="1"/>
    <xf numFmtId="168" fontId="0" fillId="0" borderId="0" xfId="0" applyNumberFormat="1"/>
    <xf numFmtId="0" fontId="2" fillId="2" borderId="2" xfId="3" applyFont="1" applyFill="1" applyBorder="1" applyAlignment="1">
      <alignment horizontal="center"/>
    </xf>
    <xf numFmtId="164" fontId="2" fillId="0" borderId="0" xfId="2" applyNumberFormat="1" applyFont="1" applyAlignment="1">
      <alignment horizontal="center"/>
    </xf>
    <xf numFmtId="0" fontId="2" fillId="0" borderId="0" xfId="3" applyFont="1" applyAlignment="1">
      <alignment horizontal="center"/>
    </xf>
    <xf numFmtId="17" fontId="13" fillId="0" borderId="0" xfId="0" applyNumberFormat="1" applyFont="1"/>
    <xf numFmtId="164" fontId="12" fillId="0" borderId="0" xfId="1" applyNumberFormat="1" applyFont="1"/>
    <xf numFmtId="0" fontId="12" fillId="0" borderId="0" xfId="0" applyFont="1"/>
    <xf numFmtId="0" fontId="14" fillId="0" borderId="0" xfId="0" applyFont="1"/>
    <xf numFmtId="167" fontId="2" fillId="0" borderId="5" xfId="3" applyNumberFormat="1" applyFont="1" applyBorder="1"/>
    <xf numFmtId="164" fontId="2" fillId="2" borderId="2" xfId="2" applyNumberFormat="1" applyFont="1" applyFill="1" applyBorder="1" applyAlignment="1">
      <alignment horizontal="center"/>
    </xf>
    <xf numFmtId="164" fontId="2" fillId="2" borderId="3" xfId="2" applyNumberFormat="1" applyFont="1" applyFill="1" applyBorder="1" applyAlignment="1">
      <alignment horizontal="center"/>
    </xf>
    <xf numFmtId="0" fontId="2" fillId="2" borderId="2" xfId="3" applyFont="1" applyFill="1" applyBorder="1" applyAlignment="1">
      <alignment horizontal="center"/>
    </xf>
    <xf numFmtId="0" fontId="2" fillId="2" borderId="4" xfId="3" applyFont="1" applyFill="1" applyBorder="1" applyAlignment="1">
      <alignment horizontal="center"/>
    </xf>
    <xf numFmtId="0" fontId="2" fillId="2" borderId="3" xfId="3" applyFont="1" applyFill="1" applyBorder="1" applyAlignment="1">
      <alignment horizontal="center"/>
    </xf>
    <xf numFmtId="164" fontId="2" fillId="0" borderId="0" xfId="2" applyNumberFormat="1" applyFont="1" applyAlignment="1">
      <alignment horizontal="center"/>
    </xf>
    <xf numFmtId="0" fontId="2" fillId="0" borderId="0" xfId="3" applyFont="1" applyAlignment="1">
      <alignment horizontal="center"/>
    </xf>
    <xf numFmtId="0" fontId="11" fillId="0" borderId="0" xfId="4" applyFont="1" applyAlignment="1">
      <alignment horizontal="left" vertical="top" wrapText="1"/>
    </xf>
    <xf numFmtId="0" fontId="4" fillId="0" borderId="0" xfId="4"/>
    <xf numFmtId="0" fontId="11" fillId="0" borderId="0" xfId="4" applyFont="1" applyAlignment="1">
      <alignment horizontal="left"/>
    </xf>
    <xf numFmtId="0" fontId="10" fillId="0" borderId="0" xfId="4" applyFont="1" applyAlignment="1">
      <alignment horizontal="left" vertical="top" wrapText="1"/>
    </xf>
    <xf numFmtId="0" fontId="9" fillId="0" borderId="0" xfId="4" applyFont="1" applyAlignment="1">
      <alignment horizontal="left"/>
    </xf>
  </cellXfs>
  <cellStyles count="5">
    <cellStyle name="Comma" xfId="1" builtinId="3"/>
    <cellStyle name="Comma 2" xfId="2"/>
    <cellStyle name="Normal" xfId="0" builtinId="0"/>
    <cellStyle name="Normal 2" xfId="4"/>
    <cellStyle name="Normal_Book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earch/food%20stamps/18-49s/FY%202016/National%20averag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 labor force"/>
      <sheetName val="US Unemp"/>
      <sheetName val="Instructions"/>
      <sheetName val="transposed"/>
      <sheetName val="AVgs"/>
      <sheetName val="Sheet3"/>
    </sheetNames>
    <sheetDataSet>
      <sheetData sheetId="0">
        <row r="24">
          <cell r="B24">
            <v>156050</v>
          </cell>
        </row>
      </sheetData>
      <sheetData sheetId="1">
        <row r="24">
          <cell r="B24">
            <v>9498</v>
          </cell>
          <cell r="C24">
            <v>9095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workbookViewId="0">
      <selection activeCell="M14" sqref="M14"/>
    </sheetView>
  </sheetViews>
  <sheetFormatPr defaultRowHeight="15" x14ac:dyDescent="0.25"/>
  <cols>
    <col min="1" max="1" width="18" style="18" customWidth="1"/>
    <col min="2" max="2" width="11.5703125" style="18" bestFit="1" customWidth="1"/>
    <col min="3" max="3" width="9.140625" style="18"/>
    <col min="4" max="4" width="9.85546875" style="18" bestFit="1" customWidth="1"/>
    <col min="5" max="10" width="9.140625" style="18"/>
    <col min="11" max="11" width="8.85546875" style="18" customWidth="1"/>
    <col min="12" max="12" width="17" style="18" bestFit="1" customWidth="1"/>
    <col min="13" max="16384" width="9.140625" style="18"/>
  </cols>
  <sheetData>
    <row r="1" spans="1:12" x14ac:dyDescent="0.25">
      <c r="A1" s="2" t="s">
        <v>29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25">
      <c r="A2" s="2" t="s">
        <v>30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x14ac:dyDescent="0.25">
      <c r="A3" s="2" t="s">
        <v>102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x14ac:dyDescent="0.25">
      <c r="A6" s="19" t="s">
        <v>32</v>
      </c>
      <c r="B6" s="5" t="s">
        <v>33</v>
      </c>
      <c r="C6" s="5"/>
      <c r="D6" s="5"/>
      <c r="E6" s="5"/>
      <c r="F6" s="7"/>
      <c r="G6" s="7"/>
      <c r="H6" s="7"/>
      <c r="I6" s="7"/>
      <c r="J6" s="9"/>
      <c r="K6" s="7"/>
      <c r="L6" s="10"/>
    </row>
    <row r="7" spans="1:12" x14ac:dyDescent="0.25">
      <c r="A7" s="19" t="s">
        <v>34</v>
      </c>
      <c r="B7" s="5" t="s">
        <v>35</v>
      </c>
      <c r="C7" s="5"/>
      <c r="D7" s="5"/>
      <c r="E7" s="5"/>
      <c r="F7" s="7"/>
      <c r="G7" s="7"/>
      <c r="H7" s="7"/>
      <c r="I7" s="7"/>
      <c r="J7" s="9"/>
      <c r="K7" s="7"/>
      <c r="L7" s="10"/>
    </row>
    <row r="8" spans="1:12" x14ac:dyDescent="0.25">
      <c r="A8" s="19" t="s">
        <v>36</v>
      </c>
      <c r="B8" s="5" t="s">
        <v>37</v>
      </c>
      <c r="C8" s="5"/>
      <c r="D8" s="5"/>
      <c r="E8" s="5"/>
      <c r="F8" s="7"/>
      <c r="G8" s="7"/>
      <c r="H8" s="7"/>
      <c r="I8" s="7"/>
      <c r="J8" s="9"/>
      <c r="K8" s="7"/>
      <c r="L8" s="10"/>
    </row>
    <row r="9" spans="1:12" x14ac:dyDescent="0.25">
      <c r="A9" s="19" t="s">
        <v>38</v>
      </c>
      <c r="B9" s="5" t="s">
        <v>39</v>
      </c>
      <c r="C9" s="5"/>
      <c r="D9" s="5"/>
      <c r="E9" s="5"/>
      <c r="F9" s="7"/>
      <c r="G9" s="7"/>
      <c r="H9" s="7"/>
      <c r="I9" s="7"/>
      <c r="J9" s="9"/>
      <c r="K9" s="7"/>
      <c r="L9" s="10"/>
    </row>
    <row r="10" spans="1:12" x14ac:dyDescent="0.25">
      <c r="A10" s="13"/>
      <c r="B10" s="5"/>
      <c r="C10" s="5"/>
      <c r="D10" s="5"/>
      <c r="E10" s="5"/>
      <c r="F10" s="7"/>
      <c r="G10" s="7"/>
      <c r="H10" s="7"/>
      <c r="I10" s="7"/>
      <c r="J10" s="9"/>
      <c r="K10" s="7"/>
      <c r="L10" s="10"/>
    </row>
    <row r="11" spans="1:12" x14ac:dyDescent="0.25">
      <c r="A11" s="13"/>
      <c r="B11" s="39" t="s">
        <v>40</v>
      </c>
      <c r="C11" s="40"/>
      <c r="D11" s="39" t="s">
        <v>41</v>
      </c>
      <c r="E11" s="40"/>
      <c r="F11" s="41" t="s">
        <v>42</v>
      </c>
      <c r="G11" s="42"/>
      <c r="H11" s="42"/>
      <c r="I11" s="43"/>
      <c r="J11" s="41" t="s">
        <v>43</v>
      </c>
      <c r="K11" s="43"/>
      <c r="L11" s="31" t="s">
        <v>44</v>
      </c>
    </row>
    <row r="12" spans="1:12" x14ac:dyDescent="0.25">
      <c r="A12" s="13"/>
      <c r="B12" s="44" t="str">
        <f>$A$3</f>
        <v>Jan 2013-Dec 2014</v>
      </c>
      <c r="C12" s="44"/>
      <c r="D12" s="44" t="str">
        <f>B12</f>
        <v>Jan 2013-Dec 2014</v>
      </c>
      <c r="E12" s="44"/>
      <c r="F12" s="44" t="str">
        <f>D12</f>
        <v>Jan 2013-Dec 2014</v>
      </c>
      <c r="G12" s="44"/>
      <c r="H12" s="44" t="str">
        <f>F12</f>
        <v>Jan 2013-Dec 2014</v>
      </c>
      <c r="I12" s="44"/>
      <c r="J12" s="44" t="str">
        <f>H12</f>
        <v>Jan 2013-Dec 2014</v>
      </c>
      <c r="K12" s="44"/>
      <c r="L12" s="32" t="str">
        <f>J12</f>
        <v>Jan 2013-Dec 2014</v>
      </c>
    </row>
    <row r="13" spans="1:12" x14ac:dyDescent="0.25">
      <c r="A13" s="13"/>
      <c r="B13" s="32"/>
      <c r="C13" s="32"/>
      <c r="D13" s="32"/>
      <c r="E13" s="32"/>
      <c r="F13" s="44" t="s">
        <v>45</v>
      </c>
      <c r="G13" s="44"/>
      <c r="H13" s="44" t="s">
        <v>45</v>
      </c>
      <c r="I13" s="44"/>
      <c r="J13" s="44" t="s">
        <v>45</v>
      </c>
      <c r="K13" s="44"/>
      <c r="L13" s="32" t="s">
        <v>45</v>
      </c>
    </row>
    <row r="14" spans="1:12" x14ac:dyDescent="0.25">
      <c r="A14" s="13"/>
      <c r="B14" s="44" t="s">
        <v>25</v>
      </c>
      <c r="C14" s="44"/>
      <c r="D14" s="44" t="s">
        <v>46</v>
      </c>
      <c r="E14" s="44"/>
      <c r="F14" s="45" t="s">
        <v>47</v>
      </c>
      <c r="G14" s="45"/>
      <c r="H14" s="45" t="s">
        <v>47</v>
      </c>
      <c r="I14" s="45"/>
      <c r="J14" s="45" t="s">
        <v>47</v>
      </c>
      <c r="K14" s="45"/>
      <c r="L14" s="33" t="s">
        <v>47</v>
      </c>
    </row>
    <row r="15" spans="1:12" x14ac:dyDescent="0.25">
      <c r="A15" s="13"/>
      <c r="B15" s="44" t="s">
        <v>48</v>
      </c>
      <c r="C15" s="44"/>
      <c r="D15" s="44" t="s">
        <v>49</v>
      </c>
      <c r="E15" s="44"/>
      <c r="F15" s="45" t="s">
        <v>50</v>
      </c>
      <c r="G15" s="45"/>
      <c r="H15" s="45" t="s">
        <v>51</v>
      </c>
      <c r="I15" s="45"/>
      <c r="J15" s="45" t="s">
        <v>52</v>
      </c>
      <c r="K15" s="45"/>
      <c r="L15" s="33" t="s">
        <v>53</v>
      </c>
    </row>
    <row r="16" spans="1:12" ht="15.75" thickBot="1" x14ac:dyDescent="0.3">
      <c r="A16" s="7" t="s">
        <v>54</v>
      </c>
      <c r="B16" s="4">
        <f>'National Averages'!B53</f>
        <v>3735732</v>
      </c>
      <c r="C16" s="4"/>
      <c r="D16" s="4">
        <f>'National Averages'!C53</f>
        <v>252915</v>
      </c>
      <c r="E16" s="32"/>
      <c r="F16" s="6">
        <f>D16/B16</f>
        <v>6.7701591013488119E-2</v>
      </c>
      <c r="G16" s="33"/>
      <c r="H16" s="8">
        <f>TRUNC(F16,4)</f>
        <v>6.7699999999999996E-2</v>
      </c>
      <c r="I16" s="33"/>
      <c r="J16" s="33"/>
      <c r="K16" s="33"/>
      <c r="L16" s="33"/>
    </row>
    <row r="17" spans="1:12" ht="15.75" thickBot="1" x14ac:dyDescent="0.3">
      <c r="A17" s="13" t="s">
        <v>55</v>
      </c>
      <c r="B17" s="32"/>
      <c r="C17" s="32"/>
      <c r="D17" s="32"/>
      <c r="E17" s="32"/>
      <c r="F17" s="33"/>
      <c r="G17" s="33"/>
      <c r="H17" s="17">
        <f>TRUNC(H16*1.2,4)</f>
        <v>8.1199999999999994E-2</v>
      </c>
      <c r="I17" s="33"/>
      <c r="J17" s="9">
        <f>H17*100</f>
        <v>8.1199999999999992</v>
      </c>
      <c r="K17" s="7"/>
      <c r="L17" s="38">
        <f>ROUND(J17,1)</f>
        <v>8.1</v>
      </c>
    </row>
    <row r="19" spans="1:12" x14ac:dyDescent="0.25">
      <c r="A19" s="21" t="s">
        <v>94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x14ac:dyDescent="0.25">
      <c r="A20" s="4" t="s">
        <v>0</v>
      </c>
      <c r="B20" s="4">
        <f>VLOOKUP($A20,'Step 2'!$A$3:$D$128,2,FALSE)</f>
        <v>181588</v>
      </c>
      <c r="C20" s="4"/>
      <c r="D20" s="4">
        <f>VLOOKUP($A20,'Step 4'!$A$3:$D$128,2,FALSE)</f>
        <v>14984</v>
      </c>
      <c r="E20" s="5"/>
      <c r="F20" s="6">
        <f t="shared" ref="F20:F45" si="0">D20/B20</f>
        <v>8.2516465845760736E-2</v>
      </c>
      <c r="G20" s="7"/>
      <c r="H20" s="8">
        <f t="shared" ref="H20:H45" si="1">TRUNC(F20,4)</f>
        <v>8.2500000000000004E-2</v>
      </c>
      <c r="I20" s="7"/>
      <c r="J20" s="9">
        <f t="shared" ref="J20:J45" si="2">H20*100</f>
        <v>8.25</v>
      </c>
      <c r="K20" s="7"/>
      <c r="L20" s="10">
        <f t="shared" ref="L20:L45" si="3">ROUND(J20,1)</f>
        <v>8.3000000000000007</v>
      </c>
    </row>
    <row r="21" spans="1:12" x14ac:dyDescent="0.25">
      <c r="A21" s="4" t="s">
        <v>1</v>
      </c>
      <c r="B21" s="4">
        <f>VLOOKUP($A21,'Step 2'!$A$3:$D$128,2,FALSE)</f>
        <v>137608</v>
      </c>
      <c r="C21" s="4"/>
      <c r="D21" s="4">
        <f>VLOOKUP($A21,'Step 4'!$A$3:$D$128,2,FALSE)</f>
        <v>10008</v>
      </c>
      <c r="E21" s="5"/>
      <c r="F21" s="6">
        <f t="shared" si="0"/>
        <v>7.2728329748270454E-2</v>
      </c>
      <c r="G21" s="7"/>
      <c r="H21" s="8">
        <f t="shared" si="1"/>
        <v>7.2700000000000001E-2</v>
      </c>
      <c r="I21" s="7"/>
      <c r="J21" s="9">
        <f t="shared" si="2"/>
        <v>7.2700000000000005</v>
      </c>
      <c r="K21" s="7"/>
      <c r="L21" s="10">
        <f t="shared" si="3"/>
        <v>7.3</v>
      </c>
    </row>
    <row r="22" spans="1:12" x14ac:dyDescent="0.25">
      <c r="A22" s="4" t="s">
        <v>2</v>
      </c>
      <c r="B22" s="4">
        <f>VLOOKUP($A22,'Step 2'!$A$3:$D$128,2,FALSE)</f>
        <v>46384</v>
      </c>
      <c r="C22" s="4"/>
      <c r="D22" s="4">
        <f>VLOOKUP($A22,'Step 4'!$A$3:$D$128,2,FALSE)</f>
        <v>1595</v>
      </c>
      <c r="F22" s="6">
        <f t="shared" si="0"/>
        <v>3.4386857537081754E-2</v>
      </c>
      <c r="G22" s="7"/>
      <c r="H22" s="8">
        <f t="shared" si="1"/>
        <v>3.4299999999999997E-2</v>
      </c>
      <c r="I22" s="7"/>
      <c r="J22" s="9">
        <f t="shared" si="2"/>
        <v>3.4299999999999997</v>
      </c>
      <c r="K22" s="7"/>
      <c r="L22" s="10">
        <f t="shared" si="3"/>
        <v>3.4</v>
      </c>
    </row>
    <row r="23" spans="1:12" x14ac:dyDescent="0.25">
      <c r="A23" s="4" t="s">
        <v>26</v>
      </c>
      <c r="B23" s="4">
        <f>VLOOKUP($A23,'Step 2'!$A$3:$D$128,2,FALSE)</f>
        <v>39885</v>
      </c>
      <c r="C23" s="4"/>
      <c r="D23" s="4">
        <f>VLOOKUP($A23,'Step 4'!$A$3:$D$128,2,FALSE)</f>
        <v>2545</v>
      </c>
      <c r="F23" s="6">
        <f t="shared" si="0"/>
        <v>6.380844929171367E-2</v>
      </c>
      <c r="G23" s="7"/>
      <c r="H23" s="8">
        <f t="shared" si="1"/>
        <v>6.3799999999999996E-2</v>
      </c>
      <c r="I23" s="7"/>
      <c r="J23" s="9">
        <f t="shared" si="2"/>
        <v>6.38</v>
      </c>
      <c r="K23" s="7"/>
      <c r="L23" s="10">
        <f t="shared" si="3"/>
        <v>6.4</v>
      </c>
    </row>
    <row r="24" spans="1:12" x14ac:dyDescent="0.25">
      <c r="A24" s="4" t="s">
        <v>3</v>
      </c>
      <c r="B24" s="4">
        <f>VLOOKUP($A24,'Step 2'!$A$3:$D$128,2,FALSE)</f>
        <v>23647</v>
      </c>
      <c r="C24" s="4"/>
      <c r="D24" s="4">
        <f>VLOOKUP($A24,'Step 4'!$A$3:$D$128,2,FALSE)</f>
        <v>832</v>
      </c>
      <c r="F24" s="6">
        <f t="shared" si="0"/>
        <v>3.5184167124793844E-2</v>
      </c>
      <c r="G24" s="7"/>
      <c r="H24" s="8">
        <f t="shared" si="1"/>
        <v>3.5099999999999999E-2</v>
      </c>
      <c r="I24" s="7"/>
      <c r="J24" s="9">
        <f t="shared" si="2"/>
        <v>3.51</v>
      </c>
      <c r="K24" s="7"/>
      <c r="L24" s="10">
        <f t="shared" si="3"/>
        <v>3.5</v>
      </c>
    </row>
    <row r="25" spans="1:12" x14ac:dyDescent="0.25">
      <c r="A25" s="4" t="s">
        <v>4</v>
      </c>
      <c r="B25" s="4">
        <f>VLOOKUP($A25,'Step 2'!$A$3:$D$128,2,FALSE)</f>
        <v>86974</v>
      </c>
      <c r="C25" s="4"/>
      <c r="D25" s="4">
        <f>VLOOKUP($A25,'Step 4'!$A$3:$D$128,2,FALSE)</f>
        <v>7934</v>
      </c>
      <c r="F25" s="6">
        <f t="shared" si="0"/>
        <v>9.1222664244486856E-2</v>
      </c>
      <c r="G25" s="7"/>
      <c r="H25" s="8">
        <f t="shared" si="1"/>
        <v>9.1200000000000003E-2</v>
      </c>
      <c r="I25" s="7"/>
      <c r="J25" s="9">
        <f t="shared" si="2"/>
        <v>9.120000000000001</v>
      </c>
      <c r="K25" s="7"/>
      <c r="L25" s="10">
        <f t="shared" si="3"/>
        <v>9.1</v>
      </c>
    </row>
    <row r="26" spans="1:12" x14ac:dyDescent="0.25">
      <c r="A26" s="4" t="s">
        <v>5</v>
      </c>
      <c r="B26" s="4">
        <f>VLOOKUP($A26,'Step 2'!$A$3:$D$128,2,FALSE)</f>
        <v>38687</v>
      </c>
      <c r="C26" s="4"/>
      <c r="D26" s="4">
        <f>VLOOKUP($A26,'Step 4'!$A$3:$D$128,2,FALSE)</f>
        <v>3914</v>
      </c>
      <c r="F26" s="6">
        <f t="shared" si="0"/>
        <v>0.10117093597332437</v>
      </c>
      <c r="G26" s="7"/>
      <c r="H26" s="8">
        <f t="shared" si="1"/>
        <v>0.1011</v>
      </c>
      <c r="I26" s="7"/>
      <c r="J26" s="9">
        <f t="shared" si="2"/>
        <v>10.11</v>
      </c>
      <c r="K26" s="7"/>
      <c r="L26" s="10">
        <f t="shared" si="3"/>
        <v>10.1</v>
      </c>
    </row>
    <row r="27" spans="1:12" x14ac:dyDescent="0.25">
      <c r="A27" s="4" t="s">
        <v>6</v>
      </c>
      <c r="B27" s="4">
        <f>VLOOKUP($A27,'Step 2'!$A$3:$D$128,2,FALSE)</f>
        <v>31720</v>
      </c>
      <c r="C27" s="4"/>
      <c r="D27" s="4">
        <f>VLOOKUP($A27,'Step 4'!$A$3:$D$128,2,FALSE)</f>
        <v>2125</v>
      </c>
      <c r="F27" s="6">
        <f t="shared" si="0"/>
        <v>6.6992433795712486E-2</v>
      </c>
      <c r="G27" s="7"/>
      <c r="H27" s="8">
        <f t="shared" si="1"/>
        <v>6.6900000000000001E-2</v>
      </c>
      <c r="I27" s="7"/>
      <c r="J27" s="9">
        <f t="shared" si="2"/>
        <v>6.69</v>
      </c>
      <c r="K27" s="7"/>
      <c r="L27" s="10">
        <f t="shared" si="3"/>
        <v>6.7</v>
      </c>
    </row>
    <row r="28" spans="1:12" x14ac:dyDescent="0.25">
      <c r="A28" s="4" t="s">
        <v>7</v>
      </c>
      <c r="B28" s="4">
        <f>VLOOKUP($A28,'Step 2'!$A$3:$D$128,2,FALSE)</f>
        <v>47060</v>
      </c>
      <c r="C28" s="4"/>
      <c r="D28" s="4">
        <f>VLOOKUP($A28,'Step 4'!$A$3:$D$128,2,FALSE)</f>
        <v>2580</v>
      </c>
      <c r="F28" s="6">
        <f t="shared" si="0"/>
        <v>5.4823629409264767E-2</v>
      </c>
      <c r="G28" s="7"/>
      <c r="H28" s="8">
        <f t="shared" si="1"/>
        <v>5.4800000000000001E-2</v>
      </c>
      <c r="I28" s="7"/>
      <c r="J28" s="9">
        <f t="shared" si="2"/>
        <v>5.48</v>
      </c>
      <c r="K28" s="7"/>
      <c r="L28" s="10">
        <f t="shared" si="3"/>
        <v>5.5</v>
      </c>
    </row>
    <row r="29" spans="1:12" x14ac:dyDescent="0.25">
      <c r="A29" s="4" t="s">
        <v>8</v>
      </c>
      <c r="B29" s="4">
        <f>VLOOKUP($A29,'Step 2'!$A$3:$D$128,2,FALSE)</f>
        <v>331281</v>
      </c>
      <c r="C29" s="4"/>
      <c r="D29" s="4">
        <f>VLOOKUP($A29,'Step 4'!$A$3:$D$128,2,FALSE)</f>
        <v>25578</v>
      </c>
      <c r="F29" s="6">
        <f t="shared" si="0"/>
        <v>7.7209378141215465E-2</v>
      </c>
      <c r="G29" s="7"/>
      <c r="H29" s="8">
        <f t="shared" si="1"/>
        <v>7.7200000000000005E-2</v>
      </c>
      <c r="I29" s="7"/>
      <c r="J29" s="9">
        <f t="shared" si="2"/>
        <v>7.7200000000000006</v>
      </c>
      <c r="K29" s="7"/>
      <c r="L29" s="10">
        <f t="shared" si="3"/>
        <v>7.7</v>
      </c>
    </row>
    <row r="30" spans="1:12" x14ac:dyDescent="0.25">
      <c r="A30" s="4" t="s">
        <v>11</v>
      </c>
      <c r="B30" s="4">
        <f>VLOOKUP($A30,'Step 2'!$A$3:$D$128,2,FALSE)</f>
        <v>355622</v>
      </c>
      <c r="C30" s="4"/>
      <c r="D30" s="4">
        <f>VLOOKUP($A30,'Step 4'!$A$3:$D$128,2,FALSE)</f>
        <v>33238</v>
      </c>
      <c r="F30" s="6">
        <f t="shared" si="0"/>
        <v>9.3464408838598287E-2</v>
      </c>
      <c r="G30" s="7"/>
      <c r="H30" s="8">
        <f t="shared" si="1"/>
        <v>9.3399999999999997E-2</v>
      </c>
      <c r="I30" s="7"/>
      <c r="J30" s="9">
        <f t="shared" si="2"/>
        <v>9.34</v>
      </c>
      <c r="K30" s="7"/>
      <c r="L30" s="10">
        <f t="shared" si="3"/>
        <v>9.3000000000000007</v>
      </c>
    </row>
    <row r="31" spans="1:12" x14ac:dyDescent="0.25">
      <c r="A31" s="4" t="s">
        <v>27</v>
      </c>
      <c r="B31" s="4">
        <f>VLOOKUP($A31,'Step 2'!$A$3:$D$128,2,FALSE)</f>
        <v>232820</v>
      </c>
      <c r="C31" s="4"/>
      <c r="D31" s="4">
        <f>VLOOKUP($A31,'Step 4'!$A$3:$D$128,2,FALSE)</f>
        <v>11076</v>
      </c>
      <c r="F31" s="6">
        <f t="shared" si="0"/>
        <v>4.7573232540159778E-2</v>
      </c>
      <c r="G31" s="7"/>
      <c r="H31" s="8">
        <f t="shared" si="1"/>
        <v>4.7500000000000001E-2</v>
      </c>
      <c r="I31" s="7"/>
      <c r="J31" s="9">
        <f t="shared" si="2"/>
        <v>4.75</v>
      </c>
      <c r="K31" s="7"/>
      <c r="L31" s="10">
        <f t="shared" si="3"/>
        <v>4.8</v>
      </c>
    </row>
    <row r="32" spans="1:12" x14ac:dyDescent="0.25">
      <c r="A32" s="4" t="s">
        <v>12</v>
      </c>
      <c r="B32" s="4">
        <f>VLOOKUP($A32,'Step 2'!$A$3:$D$128,2,FALSE)</f>
        <v>10531</v>
      </c>
      <c r="C32" s="4"/>
      <c r="D32" s="4">
        <f>VLOOKUP($A32,'Step 4'!$A$3:$D$128,2,FALSE)</f>
        <v>438</v>
      </c>
      <c r="F32" s="6">
        <f t="shared" si="0"/>
        <v>4.1591491786155163E-2</v>
      </c>
      <c r="G32" s="7"/>
      <c r="H32" s="8">
        <f t="shared" si="1"/>
        <v>4.1500000000000002E-2</v>
      </c>
      <c r="I32" s="7"/>
      <c r="J32" s="9">
        <f t="shared" si="2"/>
        <v>4.1500000000000004</v>
      </c>
      <c r="K32" s="7"/>
      <c r="L32" s="10">
        <f t="shared" si="3"/>
        <v>4.2</v>
      </c>
    </row>
    <row r="33" spans="1:12" x14ac:dyDescent="0.25">
      <c r="A33" s="4" t="s">
        <v>13</v>
      </c>
      <c r="B33" s="4">
        <f>VLOOKUP($A33,'Step 2'!$A$3:$D$128,2,FALSE)</f>
        <v>59834</v>
      </c>
      <c r="C33" s="4"/>
      <c r="D33" s="4">
        <f>VLOOKUP($A33,'Step 4'!$A$3:$D$128,2,FALSE)</f>
        <v>7087</v>
      </c>
      <c r="F33" s="6">
        <f t="shared" si="0"/>
        <v>0.11844436273690544</v>
      </c>
      <c r="G33" s="7"/>
      <c r="H33" s="8">
        <f t="shared" si="1"/>
        <v>0.11840000000000001</v>
      </c>
      <c r="I33" s="7"/>
      <c r="J33" s="9">
        <f t="shared" si="2"/>
        <v>11.84</v>
      </c>
      <c r="K33" s="7"/>
      <c r="L33" s="10">
        <f t="shared" si="3"/>
        <v>11.8</v>
      </c>
    </row>
    <row r="34" spans="1:12" x14ac:dyDescent="0.25">
      <c r="A34" s="4" t="s">
        <v>14</v>
      </c>
      <c r="B34" s="4">
        <f>VLOOKUP($A34,'Step 2'!$A$3:$D$128,2,FALSE)</f>
        <v>18358</v>
      </c>
      <c r="C34" s="4"/>
      <c r="D34" s="4">
        <f>VLOOKUP($A34,'Step 4'!$A$3:$D$128,2,FALSE)</f>
        <v>716</v>
      </c>
      <c r="F34" s="6">
        <f t="shared" si="0"/>
        <v>3.9002069942259507E-2</v>
      </c>
      <c r="G34" s="7"/>
      <c r="H34" s="8">
        <f t="shared" si="1"/>
        <v>3.9E-2</v>
      </c>
      <c r="I34" s="7"/>
      <c r="J34" s="9">
        <f t="shared" si="2"/>
        <v>3.9</v>
      </c>
      <c r="K34" s="7"/>
      <c r="L34" s="10">
        <f t="shared" si="3"/>
        <v>3.9</v>
      </c>
    </row>
    <row r="35" spans="1:12" x14ac:dyDescent="0.25">
      <c r="A35" s="4" t="s">
        <v>15</v>
      </c>
      <c r="B35" s="4">
        <f>VLOOKUP($A35,'Step 2'!$A$3:$D$128,2,FALSE)</f>
        <v>159343</v>
      </c>
      <c r="C35" s="4"/>
      <c r="D35" s="4">
        <f>VLOOKUP($A35,'Step 4'!$A$3:$D$128,2,FALSE)</f>
        <v>14893</v>
      </c>
      <c r="F35" s="6">
        <f t="shared" si="0"/>
        <v>9.3465040823883072E-2</v>
      </c>
      <c r="G35" s="7"/>
      <c r="H35" s="8">
        <f t="shared" si="1"/>
        <v>9.3399999999999997E-2</v>
      </c>
      <c r="I35" s="7"/>
      <c r="J35" s="9">
        <f t="shared" si="2"/>
        <v>9.34</v>
      </c>
      <c r="K35" s="7"/>
      <c r="L35" s="10">
        <f t="shared" si="3"/>
        <v>9.3000000000000007</v>
      </c>
    </row>
    <row r="36" spans="1:12" x14ac:dyDescent="0.25">
      <c r="A36" s="4" t="s">
        <v>16</v>
      </c>
      <c r="B36" s="4">
        <f>VLOOKUP($A36,'Step 2'!$A$3:$D$128,2,FALSE)</f>
        <v>51113</v>
      </c>
      <c r="C36" s="4"/>
      <c r="D36" s="4">
        <f>VLOOKUP($A36,'Step 4'!$A$3:$D$128,2,FALSE)</f>
        <v>2515</v>
      </c>
      <c r="F36" s="6">
        <f t="shared" si="0"/>
        <v>4.9204703304443098E-2</v>
      </c>
      <c r="G36" s="7"/>
      <c r="H36" s="8">
        <f t="shared" si="1"/>
        <v>4.9200000000000001E-2</v>
      </c>
      <c r="I36" s="7"/>
      <c r="J36" s="9">
        <f t="shared" si="2"/>
        <v>4.92</v>
      </c>
      <c r="K36" s="7"/>
      <c r="L36" s="10">
        <f t="shared" si="3"/>
        <v>4.9000000000000004</v>
      </c>
    </row>
    <row r="37" spans="1:12" x14ac:dyDescent="0.25">
      <c r="A37" s="4" t="s">
        <v>17</v>
      </c>
      <c r="B37" s="4">
        <f>VLOOKUP($A37,'Step 2'!$A$3:$D$128,2,FALSE)</f>
        <v>10239</v>
      </c>
      <c r="C37" s="4"/>
      <c r="D37" s="4">
        <f>VLOOKUP($A37,'Step 4'!$A$3:$D$128,2,FALSE)</f>
        <v>562</v>
      </c>
      <c r="F37" s="6">
        <f t="shared" si="0"/>
        <v>5.4888172673112606E-2</v>
      </c>
      <c r="G37" s="7"/>
      <c r="H37" s="8">
        <f t="shared" si="1"/>
        <v>5.4800000000000001E-2</v>
      </c>
      <c r="I37" s="7"/>
      <c r="J37" s="9">
        <f t="shared" si="2"/>
        <v>5.48</v>
      </c>
      <c r="K37" s="7"/>
      <c r="L37" s="10">
        <f t="shared" si="3"/>
        <v>5.5</v>
      </c>
    </row>
    <row r="38" spans="1:12" x14ac:dyDescent="0.25">
      <c r="A38" s="4" t="s">
        <v>18</v>
      </c>
      <c r="B38" s="4">
        <f>VLOOKUP($A38,'Step 2'!$A$3:$D$128,2,FALSE)</f>
        <v>465259</v>
      </c>
      <c r="C38" s="4"/>
      <c r="D38" s="4">
        <f>VLOOKUP($A38,'Step 4'!$A$3:$D$128,2,FALSE)</f>
        <v>37697</v>
      </c>
      <c r="F38" s="6">
        <f t="shared" si="0"/>
        <v>8.1023687881373596E-2</v>
      </c>
      <c r="G38" s="7"/>
      <c r="H38" s="8">
        <f t="shared" si="1"/>
        <v>8.1000000000000003E-2</v>
      </c>
      <c r="I38" s="7"/>
      <c r="J38" s="9">
        <f t="shared" si="2"/>
        <v>8.1</v>
      </c>
      <c r="K38" s="7"/>
      <c r="L38" s="10">
        <f t="shared" si="3"/>
        <v>8.1</v>
      </c>
    </row>
    <row r="39" spans="1:12" x14ac:dyDescent="0.25">
      <c r="A39" s="4" t="s">
        <v>19</v>
      </c>
      <c r="B39" s="4">
        <f>VLOOKUP($A39,'Step 2'!$A$3:$D$128,2,FALSE)</f>
        <v>195835</v>
      </c>
      <c r="C39" s="4"/>
      <c r="D39" s="4">
        <f>VLOOKUP($A39,'Step 4'!$A$3:$D$128,2,FALSE)</f>
        <v>16808</v>
      </c>
      <c r="F39" s="6">
        <f t="shared" si="0"/>
        <v>8.58273546608114E-2</v>
      </c>
      <c r="G39" s="7"/>
      <c r="H39" s="8">
        <f t="shared" si="1"/>
        <v>8.5800000000000001E-2</v>
      </c>
      <c r="I39" s="7"/>
      <c r="J39" s="9">
        <f t="shared" si="2"/>
        <v>8.58</v>
      </c>
      <c r="K39" s="7"/>
      <c r="L39" s="10">
        <f t="shared" si="3"/>
        <v>8.6</v>
      </c>
    </row>
    <row r="40" spans="1:12" x14ac:dyDescent="0.25">
      <c r="A40" s="4" t="s">
        <v>101</v>
      </c>
      <c r="B40" s="4">
        <f>VLOOKUP($A40,'Step 2'!$A$3:$D$128,2,FALSE)</f>
        <v>262312</v>
      </c>
      <c r="C40" s="4"/>
      <c r="D40" s="4">
        <f>VLOOKUP($A40,'Step 4'!$A$3:$D$128,2,FALSE)</f>
        <v>14804</v>
      </c>
      <c r="F40" s="6">
        <f t="shared" si="0"/>
        <v>5.6436609838665407E-2</v>
      </c>
      <c r="G40" s="7"/>
      <c r="H40" s="8">
        <f t="shared" si="1"/>
        <v>5.6399999999999999E-2</v>
      </c>
      <c r="I40" s="7"/>
      <c r="J40" s="9">
        <f t="shared" si="2"/>
        <v>5.64</v>
      </c>
      <c r="K40" s="7"/>
      <c r="L40" s="10">
        <f t="shared" si="3"/>
        <v>5.6</v>
      </c>
    </row>
    <row r="41" spans="1:12" x14ac:dyDescent="0.25">
      <c r="A41" s="4" t="s">
        <v>21</v>
      </c>
      <c r="B41" s="4">
        <f>VLOOKUP($A41,'Step 2'!$A$3:$D$128,2,FALSE)</f>
        <v>1760136</v>
      </c>
      <c r="C41" s="4"/>
      <c r="D41" s="4">
        <f>VLOOKUP($A41,'Step 4'!$A$3:$D$128,2,FALSE)</f>
        <v>150612</v>
      </c>
      <c r="F41" s="6">
        <f t="shared" si="0"/>
        <v>8.5568387897298842E-2</v>
      </c>
      <c r="G41" s="7"/>
      <c r="H41" s="8">
        <f t="shared" si="1"/>
        <v>8.5500000000000007E-2</v>
      </c>
      <c r="I41" s="7"/>
      <c r="J41" s="9">
        <f t="shared" si="2"/>
        <v>8.5500000000000007</v>
      </c>
      <c r="K41" s="7"/>
      <c r="L41" s="10">
        <f t="shared" si="3"/>
        <v>8.6</v>
      </c>
    </row>
    <row r="42" spans="1:12" x14ac:dyDescent="0.25">
      <c r="A42" s="4" t="s">
        <v>22</v>
      </c>
      <c r="B42" s="4">
        <f>VLOOKUP($A42,'Step 2'!$A$3:$D$128,2,FALSE)</f>
        <v>116926</v>
      </c>
      <c r="C42" s="4"/>
      <c r="D42" s="4">
        <f>VLOOKUP($A42,'Step 4'!$A$3:$D$128,2,FALSE)</f>
        <v>11830</v>
      </c>
      <c r="F42" s="6">
        <f t="shared" si="0"/>
        <v>0.10117510220139234</v>
      </c>
      <c r="G42" s="7"/>
      <c r="H42" s="8">
        <f t="shared" si="1"/>
        <v>0.1011</v>
      </c>
      <c r="I42" s="7"/>
      <c r="J42" s="9">
        <f t="shared" si="2"/>
        <v>10.11</v>
      </c>
      <c r="K42" s="7"/>
      <c r="L42" s="10">
        <f t="shared" si="3"/>
        <v>10.1</v>
      </c>
    </row>
    <row r="43" spans="1:12" x14ac:dyDescent="0.25">
      <c r="A43" s="4" t="s">
        <v>23</v>
      </c>
      <c r="B43" s="4">
        <f>VLOOKUP($A43,'Step 2'!$A$3:$D$128,2,FALSE)</f>
        <v>71785</v>
      </c>
      <c r="C43" s="4"/>
      <c r="D43" s="4">
        <f>VLOOKUP($A43,'Step 4'!$A$3:$D$128,2,FALSE)</f>
        <v>7055</v>
      </c>
      <c r="F43" s="6">
        <f t="shared" si="0"/>
        <v>9.8279584871491257E-2</v>
      </c>
      <c r="G43" s="7"/>
      <c r="H43" s="8">
        <f t="shared" si="1"/>
        <v>9.8199999999999996E-2</v>
      </c>
      <c r="I43" s="7"/>
      <c r="J43" s="9">
        <f t="shared" si="2"/>
        <v>9.82</v>
      </c>
      <c r="K43" s="7"/>
      <c r="L43" s="10">
        <f t="shared" si="3"/>
        <v>9.8000000000000007</v>
      </c>
    </row>
    <row r="44" spans="1:12" ht="15.75" thickBot="1" x14ac:dyDescent="0.3">
      <c r="A44" s="4" t="s">
        <v>24</v>
      </c>
      <c r="B44" s="4">
        <f>VLOOKUP($A44,'Step 2'!$A$3:$D$128,2,FALSE)</f>
        <v>11410</v>
      </c>
      <c r="C44" s="4"/>
      <c r="D44" s="4">
        <f>VLOOKUP($A44,'Step 4'!$A$3:$D$128,2,FALSE)</f>
        <v>780</v>
      </c>
      <c r="F44" s="6">
        <f t="shared" si="0"/>
        <v>6.8361086765994741E-2</v>
      </c>
      <c r="G44" s="7"/>
      <c r="H44" s="8">
        <f t="shared" si="1"/>
        <v>6.83E-2</v>
      </c>
      <c r="I44" s="7"/>
      <c r="J44" s="9">
        <f t="shared" si="2"/>
        <v>6.83</v>
      </c>
      <c r="K44" s="7"/>
      <c r="L44" s="10">
        <f t="shared" si="3"/>
        <v>6.8</v>
      </c>
    </row>
    <row r="45" spans="1:12" s="3" customFormat="1" ht="12" thickBot="1" x14ac:dyDescent="0.25">
      <c r="A45" s="11" t="s">
        <v>25</v>
      </c>
      <c r="B45" s="22">
        <f>SUM(B20:B44)</f>
        <v>4746357</v>
      </c>
      <c r="C45" s="2"/>
      <c r="D45" s="22">
        <f>SUM(D20:D44)</f>
        <v>382206</v>
      </c>
      <c r="E45" s="2"/>
      <c r="F45" s="12">
        <f t="shared" si="0"/>
        <v>8.0526180394774355E-2</v>
      </c>
      <c r="G45" s="13"/>
      <c r="H45" s="14">
        <f t="shared" si="1"/>
        <v>8.0500000000000002E-2</v>
      </c>
      <c r="I45" s="13"/>
      <c r="J45" s="15">
        <f t="shared" si="2"/>
        <v>8.0500000000000007</v>
      </c>
      <c r="K45" s="13"/>
      <c r="L45" s="38">
        <f t="shared" si="3"/>
        <v>8.1</v>
      </c>
    </row>
    <row r="47" spans="1:12" x14ac:dyDescent="0.25">
      <c r="A47" s="11" t="s">
        <v>95</v>
      </c>
      <c r="B47" s="4"/>
      <c r="C47" s="4"/>
      <c r="D47" s="4"/>
      <c r="E47" s="20"/>
      <c r="F47" s="12"/>
      <c r="G47" s="13"/>
      <c r="H47" s="14"/>
      <c r="I47" s="13"/>
      <c r="J47" s="15"/>
      <c r="K47" s="13"/>
      <c r="L47" s="16"/>
    </row>
    <row r="48" spans="1:12" x14ac:dyDescent="0.25">
      <c r="A48" s="4" t="s">
        <v>10</v>
      </c>
      <c r="B48" s="4">
        <f>VLOOKUP($A48,'Step 2'!$A$3:$D$128,2,FALSE)</f>
        <v>277154</v>
      </c>
      <c r="C48" s="4"/>
      <c r="D48" s="4">
        <f>VLOOKUP($A48,'Step 4'!$A$3:$D$128,2,FALSE)</f>
        <v>22483</v>
      </c>
      <c r="F48" s="6">
        <f t="shared" ref="F48:F49" si="4">D48/B48</f>
        <v>8.1120965239541917E-2</v>
      </c>
      <c r="G48" s="7"/>
      <c r="H48" s="8">
        <f t="shared" ref="H48:H49" si="5">TRUNC(F48,4)</f>
        <v>8.1100000000000005E-2</v>
      </c>
      <c r="I48" s="7"/>
      <c r="J48" s="9">
        <f t="shared" ref="J48:J49" si="6">H48*100</f>
        <v>8.1100000000000012</v>
      </c>
      <c r="K48" s="7"/>
      <c r="L48" s="10">
        <f t="shared" ref="L48:L49" si="7">ROUND(J48,1)</f>
        <v>8.1</v>
      </c>
    </row>
    <row r="49" spans="1:12" x14ac:dyDescent="0.25">
      <c r="A49" s="4" t="s">
        <v>56</v>
      </c>
      <c r="B49" s="4">
        <f>VLOOKUP($A49,'Step 2'!$A$3:$D$128,2,FALSE)</f>
        <v>717075</v>
      </c>
      <c r="C49" s="4"/>
      <c r="D49" s="4">
        <f>VLOOKUP($A49,'Step 4'!$A$3:$D$128,2,FALSE)</f>
        <v>61003</v>
      </c>
      <c r="F49" s="6">
        <f t="shared" si="4"/>
        <v>8.5071993863961234E-2</v>
      </c>
      <c r="G49" s="7"/>
      <c r="H49" s="8">
        <f t="shared" si="5"/>
        <v>8.5000000000000006E-2</v>
      </c>
      <c r="I49" s="7"/>
      <c r="J49" s="9">
        <f t="shared" si="6"/>
        <v>8.5</v>
      </c>
      <c r="K49" s="7"/>
      <c r="L49" s="10">
        <f t="shared" si="7"/>
        <v>8.5</v>
      </c>
    </row>
    <row r="50" spans="1:12" x14ac:dyDescent="0.25">
      <c r="A50" s="4"/>
      <c r="B50" s="4"/>
      <c r="C50" s="4"/>
      <c r="D50" s="4"/>
      <c r="F50" s="6"/>
      <c r="G50" s="7"/>
      <c r="H50" s="8"/>
      <c r="I50" s="7"/>
      <c r="J50" s="9"/>
      <c r="K50" s="7"/>
      <c r="L50" s="10"/>
    </row>
  </sheetData>
  <mergeCells count="22">
    <mergeCell ref="B15:C15"/>
    <mergeCell ref="D15:E15"/>
    <mergeCell ref="F15:G15"/>
    <mergeCell ref="H15:I15"/>
    <mergeCell ref="J15:K15"/>
    <mergeCell ref="F13:G13"/>
    <mergeCell ref="H13:I13"/>
    <mergeCell ref="J13:K13"/>
    <mergeCell ref="B14:C14"/>
    <mergeCell ref="D14:E14"/>
    <mergeCell ref="F14:G14"/>
    <mergeCell ref="H14:I14"/>
    <mergeCell ref="J14:K14"/>
    <mergeCell ref="B11:C11"/>
    <mergeCell ref="D11:E11"/>
    <mergeCell ref="F11:I11"/>
    <mergeCell ref="J11:K11"/>
    <mergeCell ref="B12:C12"/>
    <mergeCell ref="D12:E12"/>
    <mergeCell ref="F12:G12"/>
    <mergeCell ref="H12:I12"/>
    <mergeCell ref="J12:K12"/>
  </mergeCells>
  <pageMargins left="0.7" right="0.7" top="0.75" bottom="0.75" header="0.3" footer="0.3"/>
  <pageSetup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2"/>
  <sheetViews>
    <sheetView workbookViewId="0">
      <pane xSplit="1" topLeftCell="B1" activePane="topRight" state="frozen"/>
      <selection pane="topRight" activeCell="A25" sqref="A25"/>
    </sheetView>
  </sheetViews>
  <sheetFormatPr defaultRowHeight="15" x14ac:dyDescent="0.25"/>
  <cols>
    <col min="1" max="1" width="35.5703125" customWidth="1"/>
    <col min="2" max="2" width="9.5703125" bestFit="1" customWidth="1"/>
  </cols>
  <sheetData>
    <row r="1" spans="1:26" x14ac:dyDescent="0.25">
      <c r="A1" s="4" t="s">
        <v>96</v>
      </c>
      <c r="B1" s="34">
        <v>41275</v>
      </c>
      <c r="C1" s="34">
        <v>41306</v>
      </c>
      <c r="D1" s="34">
        <v>41334</v>
      </c>
      <c r="E1" s="34">
        <v>41365</v>
      </c>
      <c r="F1" s="34">
        <v>41395</v>
      </c>
      <c r="G1" s="34">
        <v>41426</v>
      </c>
      <c r="H1" s="34">
        <v>41456</v>
      </c>
      <c r="I1" s="34">
        <v>41487</v>
      </c>
      <c r="J1" s="34">
        <v>41518</v>
      </c>
      <c r="K1" s="34">
        <v>41548</v>
      </c>
      <c r="L1" s="34">
        <v>41579</v>
      </c>
      <c r="M1" s="34">
        <v>41609</v>
      </c>
      <c r="N1" s="34">
        <v>41640</v>
      </c>
      <c r="O1" s="34">
        <v>41671</v>
      </c>
      <c r="P1" s="34">
        <v>41699</v>
      </c>
      <c r="Q1" s="34">
        <v>41730</v>
      </c>
      <c r="R1" s="34">
        <v>41760</v>
      </c>
      <c r="S1" s="34">
        <v>41791</v>
      </c>
      <c r="T1" s="34">
        <v>41821</v>
      </c>
      <c r="U1" s="34">
        <v>41852</v>
      </c>
      <c r="V1" s="34">
        <v>41883</v>
      </c>
      <c r="W1" s="34">
        <v>41913</v>
      </c>
      <c r="X1" s="34">
        <v>41944</v>
      </c>
      <c r="Y1" s="34">
        <v>41974</v>
      </c>
      <c r="Z1" s="34">
        <v>42005</v>
      </c>
    </row>
    <row r="3" spans="1:26" x14ac:dyDescent="0.25">
      <c r="A3" s="4" t="s">
        <v>0</v>
      </c>
      <c r="B3" s="35">
        <v>7574</v>
      </c>
      <c r="C3" s="35">
        <v>7581</v>
      </c>
      <c r="D3" s="35">
        <v>7667</v>
      </c>
      <c r="E3" s="35">
        <v>7569</v>
      </c>
      <c r="F3" s="35">
        <v>7725</v>
      </c>
      <c r="G3" s="35">
        <v>7682</v>
      </c>
      <c r="H3" s="35">
        <v>7605</v>
      </c>
      <c r="I3" s="35">
        <v>7536</v>
      </c>
      <c r="J3" s="35">
        <v>7537</v>
      </c>
      <c r="K3" s="35">
        <v>7599</v>
      </c>
      <c r="L3" s="35">
        <v>7479</v>
      </c>
      <c r="M3" s="35">
        <v>7343</v>
      </c>
      <c r="N3" s="35">
        <v>7410</v>
      </c>
      <c r="O3" s="35">
        <v>7480</v>
      </c>
      <c r="P3" s="35">
        <v>7635</v>
      </c>
      <c r="Q3" s="35">
        <v>7521</v>
      </c>
      <c r="R3" s="35">
        <v>7645</v>
      </c>
      <c r="S3" s="35">
        <v>7712</v>
      </c>
      <c r="T3" s="35">
        <v>7590</v>
      </c>
      <c r="U3" s="35">
        <v>7544</v>
      </c>
      <c r="V3" s="35">
        <v>7585</v>
      </c>
      <c r="W3" s="35">
        <v>7636</v>
      </c>
      <c r="X3" s="35">
        <v>7565</v>
      </c>
      <c r="Y3" s="35">
        <v>7368</v>
      </c>
      <c r="Z3" s="35">
        <v>7290</v>
      </c>
    </row>
    <row r="4" spans="1:26" x14ac:dyDescent="0.25">
      <c r="A4" s="4" t="s">
        <v>1</v>
      </c>
      <c r="B4" s="35">
        <v>5620</v>
      </c>
      <c r="C4" s="35">
        <v>5494</v>
      </c>
      <c r="D4" s="35">
        <v>5565</v>
      </c>
      <c r="E4" s="35">
        <v>5542</v>
      </c>
      <c r="F4" s="35">
        <v>5764</v>
      </c>
      <c r="G4" s="35">
        <v>6044</v>
      </c>
      <c r="H4" s="35">
        <v>6051</v>
      </c>
      <c r="I4" s="35">
        <v>5976</v>
      </c>
      <c r="J4" s="35">
        <v>5857</v>
      </c>
      <c r="K4" s="35">
        <v>5707</v>
      </c>
      <c r="L4" s="35">
        <v>5514</v>
      </c>
      <c r="M4" s="35">
        <v>5459</v>
      </c>
      <c r="N4" s="35">
        <v>5521</v>
      </c>
      <c r="O4" s="35">
        <v>5493</v>
      </c>
      <c r="P4" s="35">
        <v>5573</v>
      </c>
      <c r="Q4" s="35">
        <v>5526</v>
      </c>
      <c r="R4" s="35">
        <v>5730</v>
      </c>
      <c r="S4" s="35">
        <v>5969</v>
      </c>
      <c r="T4" s="35">
        <v>6057</v>
      </c>
      <c r="U4" s="35">
        <v>6039</v>
      </c>
      <c r="V4" s="35">
        <v>5984</v>
      </c>
      <c r="W4" s="35">
        <v>5870</v>
      </c>
      <c r="X4" s="35">
        <v>5679</v>
      </c>
      <c r="Y4" s="35">
        <v>5574</v>
      </c>
      <c r="Z4" s="35">
        <v>5556</v>
      </c>
    </row>
    <row r="5" spans="1:26" x14ac:dyDescent="0.25">
      <c r="A5" s="4" t="s">
        <v>2</v>
      </c>
      <c r="B5" s="35">
        <v>1859</v>
      </c>
      <c r="C5" s="35">
        <v>1854</v>
      </c>
      <c r="D5" s="35">
        <v>1891</v>
      </c>
      <c r="E5" s="35">
        <v>1885</v>
      </c>
      <c r="F5" s="35">
        <v>1963</v>
      </c>
      <c r="G5" s="35">
        <v>2024</v>
      </c>
      <c r="H5" s="35">
        <v>1973</v>
      </c>
      <c r="I5" s="35">
        <v>1949</v>
      </c>
      <c r="J5" s="35">
        <v>1920</v>
      </c>
      <c r="K5" s="35">
        <v>1898</v>
      </c>
      <c r="L5" s="35">
        <v>1831</v>
      </c>
      <c r="M5" s="35">
        <v>1799</v>
      </c>
      <c r="N5" s="35">
        <v>1837</v>
      </c>
      <c r="O5" s="35">
        <v>1874</v>
      </c>
      <c r="P5" s="35">
        <v>1920</v>
      </c>
      <c r="Q5" s="35">
        <v>1833</v>
      </c>
      <c r="R5" s="35">
        <v>1912</v>
      </c>
      <c r="S5" s="35">
        <v>2018</v>
      </c>
      <c r="T5" s="35">
        <v>2025</v>
      </c>
      <c r="U5" s="35">
        <v>2052</v>
      </c>
      <c r="V5" s="35">
        <v>2048</v>
      </c>
      <c r="W5" s="35">
        <v>2016</v>
      </c>
      <c r="X5" s="35">
        <v>2037</v>
      </c>
      <c r="Y5" s="35">
        <v>1966</v>
      </c>
      <c r="Z5" s="35">
        <v>1947</v>
      </c>
    </row>
    <row r="6" spans="1:26" x14ac:dyDescent="0.25">
      <c r="A6" s="4" t="s">
        <v>26</v>
      </c>
      <c r="B6" s="35">
        <v>1591</v>
      </c>
      <c r="C6" s="35">
        <v>1585</v>
      </c>
      <c r="D6" s="35">
        <v>1632</v>
      </c>
      <c r="E6" s="35">
        <v>1614</v>
      </c>
      <c r="F6" s="35">
        <v>1707</v>
      </c>
      <c r="G6" s="35">
        <v>1745</v>
      </c>
      <c r="H6" s="35">
        <v>1725</v>
      </c>
      <c r="I6" s="35">
        <v>1739</v>
      </c>
      <c r="J6" s="35">
        <v>1693</v>
      </c>
      <c r="K6" s="35">
        <v>1651</v>
      </c>
      <c r="L6" s="35">
        <v>1586</v>
      </c>
      <c r="M6" s="35">
        <v>1542</v>
      </c>
      <c r="N6" s="35">
        <v>1562</v>
      </c>
      <c r="O6" s="35">
        <v>1572</v>
      </c>
      <c r="P6" s="35">
        <v>1620</v>
      </c>
      <c r="Q6" s="35">
        <v>1586</v>
      </c>
      <c r="R6" s="35">
        <v>1637</v>
      </c>
      <c r="S6" s="35">
        <v>1706</v>
      </c>
      <c r="T6" s="35">
        <v>1710</v>
      </c>
      <c r="U6" s="35">
        <v>1786</v>
      </c>
      <c r="V6" s="35">
        <v>1790</v>
      </c>
      <c r="W6" s="35">
        <v>1724</v>
      </c>
      <c r="X6" s="35">
        <v>1728</v>
      </c>
      <c r="Y6" s="35">
        <v>1654</v>
      </c>
      <c r="Z6" s="35">
        <v>1627</v>
      </c>
    </row>
    <row r="7" spans="1:26" x14ac:dyDescent="0.25">
      <c r="A7" s="4" t="s">
        <v>3</v>
      </c>
      <c r="B7" s="35">
        <v>918</v>
      </c>
      <c r="C7" s="35">
        <v>935</v>
      </c>
      <c r="D7" s="35">
        <v>956</v>
      </c>
      <c r="E7" s="35">
        <v>947</v>
      </c>
      <c r="F7" s="35">
        <v>1022</v>
      </c>
      <c r="G7" s="35">
        <v>1047</v>
      </c>
      <c r="H7" s="35">
        <v>1025</v>
      </c>
      <c r="I7" s="35">
        <v>1010</v>
      </c>
      <c r="J7" s="35">
        <v>985</v>
      </c>
      <c r="K7" s="35">
        <v>974</v>
      </c>
      <c r="L7" s="35">
        <v>934</v>
      </c>
      <c r="M7" s="35">
        <v>927</v>
      </c>
      <c r="N7" s="35">
        <v>935</v>
      </c>
      <c r="O7" s="35">
        <v>928</v>
      </c>
      <c r="P7" s="35">
        <v>956</v>
      </c>
      <c r="Q7" s="35">
        <v>930</v>
      </c>
      <c r="R7" s="35">
        <v>981</v>
      </c>
      <c r="S7" s="35">
        <v>1035</v>
      </c>
      <c r="T7" s="35">
        <v>1018</v>
      </c>
      <c r="U7" s="35">
        <v>1043</v>
      </c>
      <c r="V7" s="35">
        <v>1051</v>
      </c>
      <c r="W7" s="35">
        <v>1032</v>
      </c>
      <c r="X7" s="35">
        <v>1045</v>
      </c>
      <c r="Y7" s="35">
        <v>1013</v>
      </c>
      <c r="Z7" s="35">
        <v>987</v>
      </c>
    </row>
    <row r="8" spans="1:26" x14ac:dyDescent="0.25">
      <c r="A8" s="4" t="s">
        <v>4</v>
      </c>
      <c r="B8" s="35">
        <v>3561</v>
      </c>
      <c r="C8" s="35">
        <v>3573</v>
      </c>
      <c r="D8" s="35">
        <v>3636</v>
      </c>
      <c r="E8" s="35">
        <v>3591</v>
      </c>
      <c r="F8" s="35">
        <v>3728</v>
      </c>
      <c r="G8" s="35">
        <v>3723</v>
      </c>
      <c r="H8" s="35">
        <v>3688</v>
      </c>
      <c r="I8" s="35">
        <v>3658</v>
      </c>
      <c r="J8" s="35">
        <v>3607</v>
      </c>
      <c r="K8" s="35">
        <v>3627</v>
      </c>
      <c r="L8" s="35">
        <v>3555</v>
      </c>
      <c r="M8" s="35">
        <v>3484</v>
      </c>
      <c r="N8" s="35">
        <v>3535</v>
      </c>
      <c r="O8" s="35">
        <v>3556</v>
      </c>
      <c r="P8" s="35">
        <v>3651</v>
      </c>
      <c r="Q8" s="35">
        <v>3566</v>
      </c>
      <c r="R8" s="35">
        <v>3634</v>
      </c>
      <c r="S8" s="35">
        <v>3708</v>
      </c>
      <c r="T8" s="35">
        <v>3651</v>
      </c>
      <c r="U8" s="35">
        <v>3670</v>
      </c>
      <c r="V8" s="35">
        <v>3678</v>
      </c>
      <c r="W8" s="35">
        <v>3676</v>
      </c>
      <c r="X8" s="35">
        <v>3664</v>
      </c>
      <c r="Y8" s="35">
        <v>3554</v>
      </c>
      <c r="Z8" s="35">
        <v>3508</v>
      </c>
    </row>
    <row r="9" spans="1:26" x14ac:dyDescent="0.25">
      <c r="A9" s="4" t="s">
        <v>5</v>
      </c>
      <c r="B9" s="35">
        <v>1552</v>
      </c>
      <c r="C9" s="35">
        <v>1556</v>
      </c>
      <c r="D9" s="35">
        <v>1583</v>
      </c>
      <c r="E9" s="35">
        <v>1580</v>
      </c>
      <c r="F9" s="35">
        <v>1636</v>
      </c>
      <c r="G9" s="35">
        <v>1662</v>
      </c>
      <c r="H9" s="35">
        <v>1671</v>
      </c>
      <c r="I9" s="35">
        <v>1662</v>
      </c>
      <c r="J9" s="35">
        <v>1628</v>
      </c>
      <c r="K9" s="35">
        <v>1597</v>
      </c>
      <c r="L9" s="35">
        <v>1548</v>
      </c>
      <c r="M9" s="35">
        <v>1550</v>
      </c>
      <c r="N9" s="35">
        <v>1577</v>
      </c>
      <c r="O9" s="35">
        <v>1571</v>
      </c>
      <c r="P9" s="35">
        <v>1607</v>
      </c>
      <c r="Q9" s="35">
        <v>1578</v>
      </c>
      <c r="R9" s="35">
        <v>1625</v>
      </c>
      <c r="S9" s="35">
        <v>1661</v>
      </c>
      <c r="T9" s="35">
        <v>1658</v>
      </c>
      <c r="U9" s="35">
        <v>1688</v>
      </c>
      <c r="V9" s="35">
        <v>1678</v>
      </c>
      <c r="W9" s="35">
        <v>1635</v>
      </c>
      <c r="X9" s="35">
        <v>1605</v>
      </c>
      <c r="Y9" s="35">
        <v>1579</v>
      </c>
      <c r="Z9" s="35">
        <v>1595</v>
      </c>
    </row>
    <row r="10" spans="1:26" x14ac:dyDescent="0.25">
      <c r="A10" s="4" t="s">
        <v>6</v>
      </c>
      <c r="B10" s="35">
        <v>1300</v>
      </c>
      <c r="C10" s="35">
        <v>1290</v>
      </c>
      <c r="D10" s="35">
        <v>1300</v>
      </c>
      <c r="E10" s="35">
        <v>1292</v>
      </c>
      <c r="F10" s="35">
        <v>1321</v>
      </c>
      <c r="G10" s="35">
        <v>1356</v>
      </c>
      <c r="H10" s="35">
        <v>1354</v>
      </c>
      <c r="I10" s="35">
        <v>1345</v>
      </c>
      <c r="J10" s="35">
        <v>1357</v>
      </c>
      <c r="K10" s="35">
        <v>1368</v>
      </c>
      <c r="L10" s="35">
        <v>1360</v>
      </c>
      <c r="M10" s="35">
        <v>1322</v>
      </c>
      <c r="N10" s="35">
        <v>1329</v>
      </c>
      <c r="O10" s="35">
        <v>1308</v>
      </c>
      <c r="P10" s="35">
        <v>1309</v>
      </c>
      <c r="Q10" s="35">
        <v>1306</v>
      </c>
      <c r="R10" s="35">
        <v>1315</v>
      </c>
      <c r="S10" s="35">
        <v>1321</v>
      </c>
      <c r="T10" s="35">
        <v>1312</v>
      </c>
      <c r="U10" s="35">
        <v>1309</v>
      </c>
      <c r="V10" s="35">
        <v>1322</v>
      </c>
      <c r="W10" s="35">
        <v>1329</v>
      </c>
      <c r="X10" s="35">
        <v>1320</v>
      </c>
      <c r="Y10" s="35">
        <v>1275</v>
      </c>
      <c r="Z10" s="35">
        <v>1253</v>
      </c>
    </row>
    <row r="11" spans="1:26" x14ac:dyDescent="0.25">
      <c r="A11" s="4" t="s">
        <v>7</v>
      </c>
      <c r="B11" s="35">
        <v>1864</v>
      </c>
      <c r="C11" s="35">
        <v>1844</v>
      </c>
      <c r="D11" s="35">
        <v>1829</v>
      </c>
      <c r="E11" s="35">
        <v>1857</v>
      </c>
      <c r="F11" s="35">
        <v>1974</v>
      </c>
      <c r="G11" s="35">
        <v>2077</v>
      </c>
      <c r="H11" s="35">
        <v>2068</v>
      </c>
      <c r="I11" s="35">
        <v>2021</v>
      </c>
      <c r="J11" s="35">
        <v>1962</v>
      </c>
      <c r="K11" s="35">
        <v>1933</v>
      </c>
      <c r="L11" s="35">
        <v>1862</v>
      </c>
      <c r="M11" s="35">
        <v>1848</v>
      </c>
      <c r="N11" s="35">
        <v>1839</v>
      </c>
      <c r="O11" s="35">
        <v>1881</v>
      </c>
      <c r="P11" s="35">
        <v>1874</v>
      </c>
      <c r="Q11" s="35">
        <v>1897</v>
      </c>
      <c r="R11" s="35">
        <v>1992</v>
      </c>
      <c r="S11" s="35">
        <v>2152</v>
      </c>
      <c r="T11" s="35">
        <v>2132</v>
      </c>
      <c r="U11" s="35">
        <v>2072</v>
      </c>
      <c r="V11" s="35">
        <v>2067</v>
      </c>
      <c r="W11" s="35">
        <v>2062</v>
      </c>
      <c r="X11" s="35">
        <v>1991</v>
      </c>
      <c r="Y11" s="35">
        <v>1962</v>
      </c>
      <c r="Z11" s="35">
        <v>1948</v>
      </c>
    </row>
    <row r="12" spans="1:26" x14ac:dyDescent="0.25">
      <c r="A12" s="4" t="s">
        <v>8</v>
      </c>
      <c r="B12" s="35">
        <v>13814</v>
      </c>
      <c r="C12" s="35">
        <v>13787</v>
      </c>
      <c r="D12" s="35">
        <v>13714</v>
      </c>
      <c r="E12" s="35">
        <v>13687</v>
      </c>
      <c r="F12" s="35">
        <v>14027</v>
      </c>
      <c r="G12" s="35">
        <v>14221</v>
      </c>
      <c r="H12" s="35">
        <v>14003</v>
      </c>
      <c r="I12" s="35">
        <v>14064</v>
      </c>
      <c r="J12" s="35">
        <v>14105</v>
      </c>
      <c r="K12" s="35">
        <v>13954</v>
      </c>
      <c r="L12" s="35">
        <v>13622</v>
      </c>
      <c r="M12" s="35">
        <v>13357</v>
      </c>
      <c r="N12" s="35">
        <v>13449</v>
      </c>
      <c r="O12" s="35">
        <v>13527</v>
      </c>
      <c r="P12" s="35">
        <v>13653</v>
      </c>
      <c r="Q12" s="35">
        <v>13568</v>
      </c>
      <c r="R12" s="35">
        <v>13733</v>
      </c>
      <c r="S12" s="35">
        <v>14161</v>
      </c>
      <c r="T12" s="35">
        <v>14074</v>
      </c>
      <c r="U12" s="35">
        <v>14014</v>
      </c>
      <c r="V12" s="35">
        <v>14003</v>
      </c>
      <c r="W12" s="35">
        <v>13846</v>
      </c>
      <c r="X12" s="35">
        <v>13651</v>
      </c>
      <c r="Y12" s="35">
        <v>13247</v>
      </c>
      <c r="Z12" s="35">
        <v>13086</v>
      </c>
    </row>
    <row r="13" spans="1:26" x14ac:dyDescent="0.25">
      <c r="A13" s="4" t="s">
        <v>9</v>
      </c>
      <c r="B13" s="35">
        <v>930</v>
      </c>
      <c r="C13" s="35">
        <v>944</v>
      </c>
      <c r="D13" s="35">
        <v>991</v>
      </c>
      <c r="E13" s="35">
        <v>986</v>
      </c>
      <c r="F13" s="35">
        <v>1070</v>
      </c>
      <c r="G13" s="35">
        <v>1119</v>
      </c>
      <c r="H13" s="35">
        <v>1069</v>
      </c>
      <c r="I13" s="35">
        <v>1028</v>
      </c>
      <c r="J13" s="35">
        <v>1053</v>
      </c>
      <c r="K13" s="35">
        <v>1055</v>
      </c>
      <c r="L13" s="35">
        <v>1006</v>
      </c>
      <c r="M13" s="35">
        <v>971</v>
      </c>
      <c r="N13" s="35">
        <v>962</v>
      </c>
      <c r="O13" s="35">
        <v>986</v>
      </c>
      <c r="P13" s="35">
        <v>1019</v>
      </c>
      <c r="Q13" s="35">
        <v>1071</v>
      </c>
      <c r="R13" s="35">
        <v>1185</v>
      </c>
      <c r="S13" s="35">
        <v>1382</v>
      </c>
      <c r="T13" s="35">
        <v>1418</v>
      </c>
      <c r="U13" s="35">
        <v>1494</v>
      </c>
      <c r="V13" s="35">
        <v>1514</v>
      </c>
      <c r="W13" s="35">
        <v>1520</v>
      </c>
      <c r="X13" s="35">
        <v>1477</v>
      </c>
      <c r="Y13" s="35">
        <v>1394</v>
      </c>
      <c r="Z13" s="35">
        <v>1352</v>
      </c>
    </row>
    <row r="14" spans="1:26" x14ac:dyDescent="0.25">
      <c r="A14" s="4" t="s">
        <v>11</v>
      </c>
      <c r="B14" s="35">
        <v>15156</v>
      </c>
      <c r="C14" s="35">
        <v>14979</v>
      </c>
      <c r="D14" s="35">
        <v>14965</v>
      </c>
      <c r="E14" s="35">
        <v>14935</v>
      </c>
      <c r="F14" s="35">
        <v>15318</v>
      </c>
      <c r="G14" s="35">
        <v>15557</v>
      </c>
      <c r="H14" s="35">
        <v>15351</v>
      </c>
      <c r="I14" s="35">
        <v>15081</v>
      </c>
      <c r="J14" s="35">
        <v>14903</v>
      </c>
      <c r="K14" s="35">
        <v>14621</v>
      </c>
      <c r="L14" s="35">
        <v>14650</v>
      </c>
      <c r="M14" s="35">
        <v>14408</v>
      </c>
      <c r="N14" s="35">
        <v>14470</v>
      </c>
      <c r="O14" s="35">
        <v>14499</v>
      </c>
      <c r="P14" s="35">
        <v>14599</v>
      </c>
      <c r="Q14" s="35">
        <v>14640</v>
      </c>
      <c r="R14" s="35">
        <v>14865</v>
      </c>
      <c r="S14" s="35">
        <v>15194</v>
      </c>
      <c r="T14" s="35">
        <v>15116</v>
      </c>
      <c r="U14" s="35">
        <v>14809</v>
      </c>
      <c r="V14" s="35">
        <v>14667</v>
      </c>
      <c r="W14" s="35">
        <v>14476</v>
      </c>
      <c r="X14" s="35">
        <v>14298</v>
      </c>
      <c r="Y14" s="35">
        <v>14065</v>
      </c>
      <c r="Z14" s="35">
        <v>13972</v>
      </c>
    </row>
    <row r="15" spans="1:26" x14ac:dyDescent="0.25">
      <c r="A15" s="4" t="s">
        <v>27</v>
      </c>
      <c r="B15" s="35">
        <v>9829</v>
      </c>
      <c r="C15" s="35">
        <v>9930</v>
      </c>
      <c r="D15" s="35">
        <v>9929</v>
      </c>
      <c r="E15" s="35">
        <v>9511</v>
      </c>
      <c r="F15" s="35">
        <v>9239</v>
      </c>
      <c r="G15" s="35">
        <v>9732</v>
      </c>
      <c r="H15" s="35">
        <v>10162</v>
      </c>
      <c r="I15" s="35">
        <v>9963</v>
      </c>
      <c r="J15" s="35">
        <v>9809</v>
      </c>
      <c r="K15" s="35">
        <v>9309</v>
      </c>
      <c r="L15" s="35">
        <v>9067</v>
      </c>
      <c r="M15" s="35">
        <v>9694</v>
      </c>
      <c r="N15" s="35">
        <v>9711</v>
      </c>
      <c r="O15" s="35">
        <v>9937</v>
      </c>
      <c r="P15" s="35">
        <v>10024</v>
      </c>
      <c r="Q15" s="35">
        <v>9504</v>
      </c>
      <c r="R15" s="35">
        <v>9141</v>
      </c>
      <c r="S15" s="35">
        <v>9856</v>
      </c>
      <c r="T15" s="35">
        <v>10245</v>
      </c>
      <c r="U15" s="35">
        <v>10034</v>
      </c>
      <c r="V15" s="35">
        <v>9900</v>
      </c>
      <c r="W15" s="35">
        <v>9463</v>
      </c>
      <c r="X15" s="35">
        <v>9126</v>
      </c>
      <c r="Y15" s="35">
        <v>9705</v>
      </c>
      <c r="Z15" s="35">
        <v>9652</v>
      </c>
    </row>
    <row r="16" spans="1:26" x14ac:dyDescent="0.25">
      <c r="A16" s="4" t="s">
        <v>12</v>
      </c>
      <c r="B16" s="35">
        <v>375</v>
      </c>
      <c r="C16" s="35">
        <v>376</v>
      </c>
      <c r="D16" s="35">
        <v>378</v>
      </c>
      <c r="E16" s="35">
        <v>390</v>
      </c>
      <c r="F16" s="35">
        <v>442</v>
      </c>
      <c r="G16" s="35">
        <v>504</v>
      </c>
      <c r="H16" s="35">
        <v>542</v>
      </c>
      <c r="I16" s="35">
        <v>509</v>
      </c>
      <c r="J16" s="35">
        <v>470</v>
      </c>
      <c r="K16" s="35">
        <v>421</v>
      </c>
      <c r="L16" s="35">
        <v>399</v>
      </c>
      <c r="M16" s="35">
        <v>405</v>
      </c>
      <c r="N16" s="35">
        <v>381</v>
      </c>
      <c r="O16" s="35">
        <v>394</v>
      </c>
      <c r="P16" s="35">
        <v>379</v>
      </c>
      <c r="Q16" s="35">
        <v>382</v>
      </c>
      <c r="R16" s="35">
        <v>428</v>
      </c>
      <c r="S16" s="35">
        <v>486</v>
      </c>
      <c r="T16" s="35">
        <v>534</v>
      </c>
      <c r="U16" s="35">
        <v>500</v>
      </c>
      <c r="V16" s="35">
        <v>512</v>
      </c>
      <c r="W16" s="35">
        <v>460</v>
      </c>
      <c r="X16" s="35">
        <v>432</v>
      </c>
      <c r="Y16" s="35">
        <v>432</v>
      </c>
      <c r="Z16" s="35">
        <v>402</v>
      </c>
    </row>
    <row r="17" spans="1:27" x14ac:dyDescent="0.25">
      <c r="A17" s="4" t="s">
        <v>13</v>
      </c>
      <c r="B17" s="35">
        <v>2560</v>
      </c>
      <c r="C17" s="35">
        <v>2544</v>
      </c>
      <c r="D17" s="35">
        <v>2557</v>
      </c>
      <c r="E17" s="35">
        <v>2513</v>
      </c>
      <c r="F17" s="35">
        <v>2582</v>
      </c>
      <c r="G17" s="35">
        <v>2693</v>
      </c>
      <c r="H17" s="35">
        <v>2672</v>
      </c>
      <c r="I17" s="35">
        <v>2627</v>
      </c>
      <c r="J17" s="35">
        <v>2547</v>
      </c>
      <c r="K17" s="35">
        <v>2476</v>
      </c>
      <c r="L17" s="35">
        <v>2426</v>
      </c>
      <c r="M17" s="35">
        <v>2390</v>
      </c>
      <c r="N17" s="35">
        <v>2374</v>
      </c>
      <c r="O17" s="35">
        <v>2399</v>
      </c>
      <c r="P17" s="35">
        <v>2439</v>
      </c>
      <c r="Q17" s="35">
        <v>2401</v>
      </c>
      <c r="R17" s="35">
        <v>2471</v>
      </c>
      <c r="S17" s="35">
        <v>2568</v>
      </c>
      <c r="T17" s="35">
        <v>2521</v>
      </c>
      <c r="U17" s="35">
        <v>2503</v>
      </c>
      <c r="V17" s="35">
        <v>2462</v>
      </c>
      <c r="W17" s="35">
        <v>2406</v>
      </c>
      <c r="X17" s="35">
        <v>2381</v>
      </c>
      <c r="Y17" s="35">
        <v>2322</v>
      </c>
      <c r="Z17" s="35">
        <v>2279</v>
      </c>
    </row>
    <row r="18" spans="1:27" x14ac:dyDescent="0.25">
      <c r="A18" s="4" t="s">
        <v>14</v>
      </c>
      <c r="B18" s="35">
        <v>741</v>
      </c>
      <c r="C18" s="35">
        <v>725</v>
      </c>
      <c r="D18" s="35">
        <v>738</v>
      </c>
      <c r="E18" s="35">
        <v>729</v>
      </c>
      <c r="F18" s="35">
        <v>800</v>
      </c>
      <c r="G18" s="35">
        <v>804</v>
      </c>
      <c r="H18" s="35">
        <v>795</v>
      </c>
      <c r="I18" s="35">
        <v>809</v>
      </c>
      <c r="J18" s="35">
        <v>799</v>
      </c>
      <c r="K18" s="35">
        <v>782</v>
      </c>
      <c r="L18" s="35">
        <v>755</v>
      </c>
      <c r="M18" s="35">
        <v>722</v>
      </c>
      <c r="N18" s="35">
        <v>677</v>
      </c>
      <c r="O18" s="35">
        <v>673</v>
      </c>
      <c r="P18" s="35">
        <v>728</v>
      </c>
      <c r="Q18" s="35">
        <v>721</v>
      </c>
      <c r="R18" s="35">
        <v>756</v>
      </c>
      <c r="S18" s="35">
        <v>795</v>
      </c>
      <c r="T18" s="35">
        <v>780</v>
      </c>
      <c r="U18" s="35">
        <v>825</v>
      </c>
      <c r="V18" s="35">
        <v>825</v>
      </c>
      <c r="W18" s="35">
        <v>798</v>
      </c>
      <c r="X18" s="35">
        <v>817</v>
      </c>
      <c r="Y18" s="35">
        <v>764</v>
      </c>
      <c r="Z18" s="35">
        <v>735</v>
      </c>
    </row>
    <row r="19" spans="1:27" x14ac:dyDescent="0.25">
      <c r="A19" s="4" t="s">
        <v>15</v>
      </c>
      <c r="B19" s="35">
        <v>6953</v>
      </c>
      <c r="C19" s="35">
        <v>6852</v>
      </c>
      <c r="D19" s="35">
        <v>6821</v>
      </c>
      <c r="E19" s="35">
        <v>6771</v>
      </c>
      <c r="F19" s="35">
        <v>6837</v>
      </c>
      <c r="G19" s="35">
        <v>6790</v>
      </c>
      <c r="H19" s="35">
        <v>6810</v>
      </c>
      <c r="I19" s="35">
        <v>6725</v>
      </c>
      <c r="J19" s="35">
        <v>6664</v>
      </c>
      <c r="K19" s="35">
        <v>6697</v>
      </c>
      <c r="L19" s="35">
        <v>6672</v>
      </c>
      <c r="M19" s="35">
        <v>6490</v>
      </c>
      <c r="N19" s="35">
        <v>6678</v>
      </c>
      <c r="O19" s="35">
        <v>6666</v>
      </c>
      <c r="P19" s="35">
        <v>6698</v>
      </c>
      <c r="Q19" s="35">
        <v>6594</v>
      </c>
      <c r="R19" s="35">
        <v>6600</v>
      </c>
      <c r="S19" s="35">
        <v>6572</v>
      </c>
      <c r="T19" s="35">
        <v>6496</v>
      </c>
      <c r="U19" s="35">
        <v>6432</v>
      </c>
      <c r="V19" s="35">
        <v>6394</v>
      </c>
      <c r="W19" s="35">
        <v>6475</v>
      </c>
      <c r="X19" s="35">
        <v>6437</v>
      </c>
      <c r="Y19" s="35">
        <v>6219</v>
      </c>
      <c r="Z19" s="35">
        <v>6317</v>
      </c>
    </row>
    <row r="20" spans="1:27" x14ac:dyDescent="0.25">
      <c r="A20" s="4" t="s">
        <v>16</v>
      </c>
      <c r="B20" s="35">
        <v>2063</v>
      </c>
      <c r="C20" s="35">
        <v>2036</v>
      </c>
      <c r="D20" s="35">
        <v>2091</v>
      </c>
      <c r="E20" s="35">
        <v>2091</v>
      </c>
      <c r="F20" s="35">
        <v>2173</v>
      </c>
      <c r="G20" s="35">
        <v>2241</v>
      </c>
      <c r="H20" s="35">
        <v>2202</v>
      </c>
      <c r="I20" s="35">
        <v>2177</v>
      </c>
      <c r="J20" s="35">
        <v>2142</v>
      </c>
      <c r="K20" s="35">
        <v>2092</v>
      </c>
      <c r="L20" s="35">
        <v>2051</v>
      </c>
      <c r="M20" s="35">
        <v>2017</v>
      </c>
      <c r="N20" s="35">
        <v>2066</v>
      </c>
      <c r="O20" s="35">
        <v>2081</v>
      </c>
      <c r="P20" s="35">
        <v>2120</v>
      </c>
      <c r="Q20" s="35">
        <v>2090</v>
      </c>
      <c r="R20" s="35">
        <v>2162</v>
      </c>
      <c r="S20" s="35">
        <v>2229</v>
      </c>
      <c r="T20" s="35">
        <v>2216</v>
      </c>
      <c r="U20" s="35">
        <v>2239</v>
      </c>
      <c r="V20" s="35">
        <v>2192</v>
      </c>
      <c r="W20" s="35">
        <v>2130</v>
      </c>
      <c r="X20" s="35">
        <v>2139</v>
      </c>
      <c r="Y20" s="35">
        <v>2073</v>
      </c>
      <c r="Z20" s="35">
        <v>2080</v>
      </c>
    </row>
    <row r="21" spans="1:27" x14ac:dyDescent="0.25">
      <c r="A21" s="4" t="s">
        <v>17</v>
      </c>
      <c r="B21" s="35">
        <v>464</v>
      </c>
      <c r="C21" s="35">
        <v>458</v>
      </c>
      <c r="D21" s="35">
        <v>487</v>
      </c>
      <c r="E21" s="35">
        <v>274</v>
      </c>
      <c r="F21" s="35">
        <v>376</v>
      </c>
      <c r="G21" s="35">
        <v>492</v>
      </c>
      <c r="H21" s="35">
        <v>460</v>
      </c>
      <c r="I21" s="35">
        <v>464</v>
      </c>
      <c r="J21" s="35">
        <v>427</v>
      </c>
      <c r="K21" s="35">
        <v>376</v>
      </c>
      <c r="L21" s="35">
        <v>392</v>
      </c>
      <c r="M21" s="35">
        <v>449</v>
      </c>
      <c r="N21" s="35">
        <v>472</v>
      </c>
      <c r="O21" s="35">
        <v>463</v>
      </c>
      <c r="P21" s="35">
        <v>490</v>
      </c>
      <c r="Q21" s="35">
        <v>304</v>
      </c>
      <c r="R21" s="35">
        <v>375</v>
      </c>
      <c r="S21" s="35">
        <v>468</v>
      </c>
      <c r="T21" s="35">
        <v>496</v>
      </c>
      <c r="U21" s="35">
        <v>477</v>
      </c>
      <c r="V21" s="35">
        <v>412</v>
      </c>
      <c r="W21" s="35">
        <v>364</v>
      </c>
      <c r="X21" s="35">
        <v>370</v>
      </c>
      <c r="Y21" s="35">
        <v>429</v>
      </c>
      <c r="Z21" s="35">
        <v>436</v>
      </c>
    </row>
    <row r="22" spans="1:27" x14ac:dyDescent="0.25">
      <c r="A22" s="4" t="s">
        <v>18</v>
      </c>
      <c r="B22" s="35">
        <v>19190</v>
      </c>
      <c r="C22" s="35">
        <v>19185</v>
      </c>
      <c r="D22" s="35">
        <v>19254</v>
      </c>
      <c r="E22" s="35">
        <v>19189</v>
      </c>
      <c r="F22" s="35">
        <v>19536</v>
      </c>
      <c r="G22" s="35">
        <v>19775</v>
      </c>
      <c r="H22" s="35">
        <v>19928</v>
      </c>
      <c r="I22" s="35">
        <v>19747</v>
      </c>
      <c r="J22" s="35">
        <v>19534</v>
      </c>
      <c r="K22" s="35">
        <v>19293</v>
      </c>
      <c r="L22" s="35">
        <v>19005</v>
      </c>
      <c r="M22" s="35">
        <v>18902</v>
      </c>
      <c r="N22" s="35">
        <v>18977</v>
      </c>
      <c r="O22" s="35">
        <v>19156</v>
      </c>
      <c r="P22" s="35">
        <v>19355</v>
      </c>
      <c r="Q22" s="35">
        <v>19168</v>
      </c>
      <c r="R22" s="35">
        <v>19512</v>
      </c>
      <c r="S22" s="35">
        <v>19800</v>
      </c>
      <c r="T22" s="35">
        <v>19769</v>
      </c>
      <c r="U22" s="35">
        <v>19618</v>
      </c>
      <c r="V22" s="35">
        <v>19703</v>
      </c>
      <c r="W22" s="35">
        <v>19492</v>
      </c>
      <c r="X22" s="35">
        <v>19212</v>
      </c>
      <c r="Y22" s="35">
        <v>18959</v>
      </c>
      <c r="Z22" s="35">
        <v>18738</v>
      </c>
    </row>
    <row r="23" spans="1:27" x14ac:dyDescent="0.25">
      <c r="A23" s="4" t="s">
        <v>19</v>
      </c>
      <c r="B23" s="35">
        <v>8068</v>
      </c>
      <c r="C23" s="35">
        <v>7940</v>
      </c>
      <c r="D23" s="35">
        <v>8036</v>
      </c>
      <c r="E23" s="35">
        <v>7979</v>
      </c>
      <c r="F23" s="35">
        <v>8240</v>
      </c>
      <c r="G23" s="35">
        <v>8485</v>
      </c>
      <c r="H23" s="35">
        <v>8440</v>
      </c>
      <c r="I23" s="35">
        <v>8407</v>
      </c>
      <c r="J23" s="35">
        <v>8362</v>
      </c>
      <c r="K23" s="35">
        <v>8387</v>
      </c>
      <c r="L23" s="35">
        <v>8284</v>
      </c>
      <c r="M23" s="35">
        <v>8043</v>
      </c>
      <c r="N23" s="35">
        <v>8062</v>
      </c>
      <c r="O23" s="35">
        <v>7969</v>
      </c>
      <c r="P23" s="35">
        <v>8038</v>
      </c>
      <c r="Q23" s="35">
        <v>7981</v>
      </c>
      <c r="R23" s="35">
        <v>8055</v>
      </c>
      <c r="S23" s="35">
        <v>8171</v>
      </c>
      <c r="T23" s="35">
        <v>8132</v>
      </c>
      <c r="U23" s="35">
        <v>8202</v>
      </c>
      <c r="V23" s="35">
        <v>8229</v>
      </c>
      <c r="W23" s="35">
        <v>8201</v>
      </c>
      <c r="X23" s="35">
        <v>8205</v>
      </c>
      <c r="Y23" s="35">
        <v>7919</v>
      </c>
      <c r="Z23" s="35">
        <v>7824</v>
      </c>
    </row>
    <row r="24" spans="1:27" x14ac:dyDescent="0.25">
      <c r="A24" s="4" t="s">
        <v>20</v>
      </c>
      <c r="B24" s="35">
        <v>2027</v>
      </c>
      <c r="C24" s="35">
        <v>1997</v>
      </c>
      <c r="D24" s="35">
        <v>1960</v>
      </c>
      <c r="E24" s="35">
        <v>1945</v>
      </c>
      <c r="F24" s="35">
        <v>2137</v>
      </c>
      <c r="G24" s="35">
        <v>2308</v>
      </c>
      <c r="H24" s="35">
        <v>2369</v>
      </c>
      <c r="I24" s="35">
        <v>2323</v>
      </c>
      <c r="J24" s="35">
        <v>2269</v>
      </c>
      <c r="K24" s="35">
        <v>2149</v>
      </c>
      <c r="L24" s="35">
        <v>2027</v>
      </c>
      <c r="M24" s="35">
        <v>2030</v>
      </c>
      <c r="N24" s="35">
        <v>1989</v>
      </c>
      <c r="O24" s="35">
        <v>1979</v>
      </c>
      <c r="P24" s="35">
        <v>1972</v>
      </c>
      <c r="Q24" s="35">
        <v>1924</v>
      </c>
      <c r="R24" s="35">
        <v>2120</v>
      </c>
      <c r="S24" s="35">
        <v>2376</v>
      </c>
      <c r="T24" s="35">
        <v>2403</v>
      </c>
      <c r="U24" s="35">
        <v>2326</v>
      </c>
      <c r="V24" s="35">
        <v>2273</v>
      </c>
      <c r="W24" s="35">
        <v>2176</v>
      </c>
      <c r="X24" s="35">
        <v>2040</v>
      </c>
      <c r="Y24" s="35">
        <v>2037</v>
      </c>
      <c r="Z24" s="35">
        <v>1978</v>
      </c>
    </row>
    <row r="25" spans="1:27" x14ac:dyDescent="0.25">
      <c r="A25" t="s">
        <v>101</v>
      </c>
      <c r="B25" s="1">
        <v>11044</v>
      </c>
      <c r="C25" s="1">
        <v>10914</v>
      </c>
      <c r="D25" s="1">
        <v>10842</v>
      </c>
      <c r="E25" s="1">
        <v>10580</v>
      </c>
      <c r="F25" s="1">
        <v>10500</v>
      </c>
      <c r="G25" s="1">
        <v>10969</v>
      </c>
      <c r="H25" s="1">
        <v>11099</v>
      </c>
      <c r="I25" s="1">
        <v>10947</v>
      </c>
      <c r="J25" s="1">
        <v>10691</v>
      </c>
      <c r="K25" s="1">
        <v>10576</v>
      </c>
      <c r="L25" s="1">
        <v>10641</v>
      </c>
      <c r="M25" s="1">
        <v>11144</v>
      </c>
      <c r="N25" s="1">
        <v>11057</v>
      </c>
      <c r="O25" s="1">
        <v>11187</v>
      </c>
      <c r="P25" s="1">
        <v>11150</v>
      </c>
      <c r="Q25" s="1">
        <v>10883</v>
      </c>
      <c r="R25" s="1">
        <v>10633</v>
      </c>
      <c r="S25" s="1">
        <v>11216</v>
      </c>
      <c r="T25" s="1">
        <v>11384</v>
      </c>
      <c r="U25" s="1">
        <v>11114</v>
      </c>
      <c r="V25" s="1">
        <v>10916</v>
      </c>
      <c r="W25" s="1">
        <v>10865</v>
      </c>
      <c r="X25" s="1">
        <v>10746</v>
      </c>
      <c r="Y25" s="1">
        <v>11214</v>
      </c>
      <c r="Z25" s="1">
        <v>11147</v>
      </c>
      <c r="AA25" s="1">
        <v>11263</v>
      </c>
    </row>
    <row r="26" spans="1:27" x14ac:dyDescent="0.25">
      <c r="A26" s="4" t="s">
        <v>21</v>
      </c>
      <c r="B26" s="35">
        <v>73791</v>
      </c>
      <c r="C26" s="35">
        <v>74269</v>
      </c>
      <c r="D26" s="35">
        <v>74017</v>
      </c>
      <c r="E26" s="35">
        <v>73763</v>
      </c>
      <c r="F26" s="35">
        <v>73896</v>
      </c>
      <c r="G26" s="35">
        <v>74186</v>
      </c>
      <c r="H26" s="35">
        <v>73878</v>
      </c>
      <c r="I26" s="35">
        <v>72831</v>
      </c>
      <c r="J26" s="35">
        <v>74038</v>
      </c>
      <c r="K26" s="35">
        <v>73212</v>
      </c>
      <c r="L26" s="35">
        <v>73173</v>
      </c>
      <c r="M26" s="35">
        <v>72644</v>
      </c>
      <c r="N26" s="35">
        <v>72939</v>
      </c>
      <c r="O26" s="35">
        <v>72954</v>
      </c>
      <c r="P26" s="35">
        <v>73371</v>
      </c>
      <c r="Q26" s="35">
        <v>73362</v>
      </c>
      <c r="R26" s="35">
        <v>73346</v>
      </c>
      <c r="S26" s="35">
        <v>73066</v>
      </c>
      <c r="T26" s="35">
        <v>72822</v>
      </c>
      <c r="U26" s="35">
        <v>71944</v>
      </c>
      <c r="V26" s="35">
        <v>72985</v>
      </c>
      <c r="W26" s="35">
        <v>73156</v>
      </c>
      <c r="X26" s="35">
        <v>73447</v>
      </c>
      <c r="Y26" s="35">
        <v>73046</v>
      </c>
      <c r="Z26" s="35">
        <v>72712</v>
      </c>
    </row>
    <row r="27" spans="1:27" x14ac:dyDescent="0.25">
      <c r="A27" s="4" t="s">
        <v>22</v>
      </c>
      <c r="B27" s="35">
        <v>4785</v>
      </c>
      <c r="C27" s="35">
        <v>4723</v>
      </c>
      <c r="D27" s="35">
        <v>4837</v>
      </c>
      <c r="E27" s="35">
        <v>4744</v>
      </c>
      <c r="F27" s="35">
        <v>5043</v>
      </c>
      <c r="G27" s="35">
        <v>5260</v>
      </c>
      <c r="H27" s="35">
        <v>5149</v>
      </c>
      <c r="I27" s="35">
        <v>5089</v>
      </c>
      <c r="J27" s="35">
        <v>4949</v>
      </c>
      <c r="K27" s="35">
        <v>4773</v>
      </c>
      <c r="L27" s="35">
        <v>4648</v>
      </c>
      <c r="M27" s="35">
        <v>4583</v>
      </c>
      <c r="N27" s="35">
        <v>4654</v>
      </c>
      <c r="O27" s="35">
        <v>4666</v>
      </c>
      <c r="P27" s="35">
        <v>4781</v>
      </c>
      <c r="Q27" s="35">
        <v>4656</v>
      </c>
      <c r="R27" s="35">
        <v>4836</v>
      </c>
      <c r="S27" s="35">
        <v>5079</v>
      </c>
      <c r="T27" s="35">
        <v>5048</v>
      </c>
      <c r="U27" s="35">
        <v>5109</v>
      </c>
      <c r="V27" s="35">
        <v>5080</v>
      </c>
      <c r="W27" s="35">
        <v>4845</v>
      </c>
      <c r="X27" s="35">
        <v>4868</v>
      </c>
      <c r="Y27" s="35">
        <v>4721</v>
      </c>
      <c r="Z27" s="35">
        <v>4651</v>
      </c>
    </row>
    <row r="28" spans="1:27" x14ac:dyDescent="0.25">
      <c r="A28" s="4" t="s">
        <v>23</v>
      </c>
      <c r="B28" s="35">
        <v>2900</v>
      </c>
      <c r="C28" s="35">
        <v>2866</v>
      </c>
      <c r="D28" s="35">
        <v>2926</v>
      </c>
      <c r="E28" s="35">
        <v>2882</v>
      </c>
      <c r="F28" s="35">
        <v>3035</v>
      </c>
      <c r="G28" s="35">
        <v>3127</v>
      </c>
      <c r="H28" s="35">
        <v>3042</v>
      </c>
      <c r="I28" s="35">
        <v>3111</v>
      </c>
      <c r="J28" s="35">
        <v>3013</v>
      </c>
      <c r="K28" s="35">
        <v>2894</v>
      </c>
      <c r="L28" s="35">
        <v>2871</v>
      </c>
      <c r="M28" s="35">
        <v>2852</v>
      </c>
      <c r="N28" s="35">
        <v>2907</v>
      </c>
      <c r="O28" s="35">
        <v>2911</v>
      </c>
      <c r="P28" s="35">
        <v>2971</v>
      </c>
      <c r="Q28" s="35">
        <v>2915</v>
      </c>
      <c r="R28" s="35">
        <v>3003</v>
      </c>
      <c r="S28" s="35">
        <v>3101</v>
      </c>
      <c r="T28" s="35">
        <v>3057</v>
      </c>
      <c r="U28" s="35">
        <v>3215</v>
      </c>
      <c r="V28" s="35">
        <v>3168</v>
      </c>
      <c r="W28" s="35">
        <v>3006</v>
      </c>
      <c r="X28" s="35">
        <v>3042</v>
      </c>
      <c r="Y28" s="35">
        <v>2970</v>
      </c>
      <c r="Z28" s="35">
        <v>2933</v>
      </c>
    </row>
    <row r="29" spans="1:27" x14ac:dyDescent="0.25">
      <c r="A29" s="4" t="s">
        <v>24</v>
      </c>
      <c r="B29" s="35">
        <v>476</v>
      </c>
      <c r="C29" s="35">
        <v>479</v>
      </c>
      <c r="D29" s="35">
        <v>452</v>
      </c>
      <c r="E29" s="35">
        <v>414</v>
      </c>
      <c r="F29" s="35">
        <v>456</v>
      </c>
      <c r="G29" s="35">
        <v>556</v>
      </c>
      <c r="H29" s="35">
        <v>568</v>
      </c>
      <c r="I29" s="35">
        <v>548</v>
      </c>
      <c r="J29" s="35">
        <v>533</v>
      </c>
      <c r="K29" s="35">
        <v>472</v>
      </c>
      <c r="L29" s="35">
        <v>374</v>
      </c>
      <c r="M29" s="35">
        <v>408</v>
      </c>
      <c r="N29" s="35">
        <v>429</v>
      </c>
      <c r="O29" s="35">
        <v>445</v>
      </c>
      <c r="P29" s="35">
        <v>419</v>
      </c>
      <c r="Q29" s="35">
        <v>398</v>
      </c>
      <c r="R29" s="35">
        <v>455</v>
      </c>
      <c r="S29" s="35">
        <v>546</v>
      </c>
      <c r="T29" s="35">
        <v>604</v>
      </c>
      <c r="U29" s="35">
        <v>587</v>
      </c>
      <c r="V29" s="35">
        <v>535</v>
      </c>
      <c r="W29" s="35">
        <v>473</v>
      </c>
      <c r="X29" s="35">
        <v>373</v>
      </c>
      <c r="Y29" s="35">
        <v>410</v>
      </c>
      <c r="Z29" s="35">
        <v>428</v>
      </c>
    </row>
    <row r="31" spans="1:27" x14ac:dyDescent="0.25">
      <c r="A31" s="4" t="s">
        <v>10</v>
      </c>
      <c r="B31" s="35">
        <v>11579</v>
      </c>
      <c r="C31" s="35">
        <v>11579</v>
      </c>
      <c r="D31" s="35">
        <v>11541</v>
      </c>
      <c r="E31" s="35">
        <v>11637</v>
      </c>
      <c r="F31" s="35">
        <v>11646</v>
      </c>
      <c r="G31" s="35">
        <v>11789</v>
      </c>
      <c r="H31" s="35">
        <v>11758</v>
      </c>
      <c r="I31" s="35">
        <v>11582</v>
      </c>
      <c r="J31" s="35">
        <v>11612</v>
      </c>
      <c r="K31" s="35">
        <v>11487</v>
      </c>
      <c r="L31" s="35">
        <v>11533</v>
      </c>
      <c r="M31" s="35">
        <v>11459</v>
      </c>
      <c r="N31" s="35">
        <v>11457</v>
      </c>
      <c r="O31" s="35">
        <v>11462</v>
      </c>
      <c r="P31" s="35">
        <v>11467</v>
      </c>
      <c r="Q31" s="35">
        <v>11531</v>
      </c>
      <c r="R31" s="35">
        <v>11502</v>
      </c>
      <c r="S31" s="35">
        <v>11637</v>
      </c>
      <c r="T31" s="35">
        <v>11646</v>
      </c>
      <c r="U31" s="35">
        <v>11479</v>
      </c>
      <c r="V31" s="35">
        <v>11395</v>
      </c>
      <c r="W31" s="35">
        <v>11497</v>
      </c>
      <c r="X31" s="35">
        <v>11498</v>
      </c>
      <c r="Y31" s="35">
        <v>11381</v>
      </c>
      <c r="Z31" s="35">
        <v>11409</v>
      </c>
    </row>
    <row r="32" spans="1:27" x14ac:dyDescent="0.25">
      <c r="A32" s="4" t="s">
        <v>56</v>
      </c>
      <c r="B32" s="35">
        <v>30020</v>
      </c>
      <c r="C32" s="35">
        <v>29968</v>
      </c>
      <c r="D32" s="35">
        <v>29996</v>
      </c>
      <c r="E32" s="35">
        <v>30032</v>
      </c>
      <c r="F32" s="35">
        <v>30184</v>
      </c>
      <c r="G32" s="35">
        <v>30199</v>
      </c>
      <c r="H32" s="35">
        <v>30082</v>
      </c>
      <c r="I32" s="35">
        <v>29861</v>
      </c>
      <c r="J32" s="35">
        <v>30044</v>
      </c>
      <c r="K32" s="35">
        <v>29871</v>
      </c>
      <c r="L32" s="35">
        <v>29959</v>
      </c>
      <c r="M32" s="35">
        <v>29666</v>
      </c>
      <c r="N32" s="35">
        <v>29590</v>
      </c>
      <c r="O32" s="35">
        <v>29787</v>
      </c>
      <c r="P32" s="35">
        <v>29986</v>
      </c>
      <c r="Q32" s="35">
        <v>29888</v>
      </c>
      <c r="R32" s="35">
        <v>29827</v>
      </c>
      <c r="S32" s="35">
        <v>29855</v>
      </c>
      <c r="T32" s="35">
        <v>29767</v>
      </c>
      <c r="U32" s="35">
        <v>29625</v>
      </c>
      <c r="V32" s="35">
        <v>29735</v>
      </c>
      <c r="W32" s="35">
        <v>29948</v>
      </c>
      <c r="X32" s="35">
        <v>29706</v>
      </c>
      <c r="Y32" s="35">
        <v>29479</v>
      </c>
      <c r="Z32" s="35">
        <v>29436</v>
      </c>
    </row>
  </sheetData>
  <pageMargins left="0.7" right="0.7" top="0.75" bottom="0.75" header="0.3" footer="0.3"/>
  <pageSetup scale="4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25" sqref="A25"/>
    </sheetView>
  </sheetViews>
  <sheetFormatPr defaultRowHeight="15" x14ac:dyDescent="0.25"/>
  <cols>
    <col min="1" max="1" width="35.5703125" customWidth="1"/>
    <col min="2" max="2" width="11.7109375" style="36" bestFit="1" customWidth="1"/>
    <col min="3" max="3" width="9.85546875" style="36" bestFit="1" customWidth="1"/>
  </cols>
  <sheetData>
    <row r="1" spans="1:3" x14ac:dyDescent="0.25">
      <c r="A1" s="11" t="s">
        <v>28</v>
      </c>
      <c r="B1" s="34">
        <v>41275</v>
      </c>
      <c r="C1" s="34">
        <v>41306</v>
      </c>
    </row>
    <row r="2" spans="1:3" x14ac:dyDescent="0.25">
      <c r="B2" s="34">
        <v>41974</v>
      </c>
      <c r="C2" s="34">
        <v>42005</v>
      </c>
    </row>
    <row r="3" spans="1:3" x14ac:dyDescent="0.25">
      <c r="A3" s="4" t="s">
        <v>0</v>
      </c>
      <c r="B3" s="35">
        <f>SUM('Step 1'!B3:Y3)</f>
        <v>181588</v>
      </c>
      <c r="C3" s="35">
        <f>SUM('Step 1'!C3:Z3)</f>
        <v>181304</v>
      </c>
    </row>
    <row r="4" spans="1:3" x14ac:dyDescent="0.25">
      <c r="A4" s="4" t="s">
        <v>1</v>
      </c>
      <c r="B4" s="35">
        <f>SUM('Step 1'!B4:Y4)</f>
        <v>137608</v>
      </c>
      <c r="C4" s="35">
        <f>SUM('Step 1'!C4:Z4)</f>
        <v>137544</v>
      </c>
    </row>
    <row r="5" spans="1:3" x14ac:dyDescent="0.25">
      <c r="A5" s="4" t="s">
        <v>2</v>
      </c>
      <c r="B5" s="35">
        <f>SUM('Step 1'!B5:Y5)</f>
        <v>46384</v>
      </c>
      <c r="C5" s="35">
        <f>SUM('Step 1'!C5:Z5)</f>
        <v>46472</v>
      </c>
    </row>
    <row r="6" spans="1:3" x14ac:dyDescent="0.25">
      <c r="A6" s="4" t="s">
        <v>26</v>
      </c>
      <c r="B6" s="35">
        <f>SUM('Step 1'!B6:Y6)</f>
        <v>39885</v>
      </c>
      <c r="C6" s="35">
        <f>SUM('Step 1'!C6:Z6)</f>
        <v>39921</v>
      </c>
    </row>
    <row r="7" spans="1:3" x14ac:dyDescent="0.25">
      <c r="A7" s="4" t="s">
        <v>3</v>
      </c>
      <c r="B7" s="35">
        <f>SUM('Step 1'!B7:Y7)</f>
        <v>23647</v>
      </c>
      <c r="C7" s="35">
        <f>SUM('Step 1'!C7:Z7)</f>
        <v>23716</v>
      </c>
    </row>
    <row r="8" spans="1:3" x14ac:dyDescent="0.25">
      <c r="A8" s="4" t="s">
        <v>4</v>
      </c>
      <c r="B8" s="35">
        <f>SUM('Step 1'!B8:Y8)</f>
        <v>86974</v>
      </c>
      <c r="C8" s="35">
        <f>SUM('Step 1'!C8:Z8)</f>
        <v>86921</v>
      </c>
    </row>
    <row r="9" spans="1:3" x14ac:dyDescent="0.25">
      <c r="A9" s="4" t="s">
        <v>5</v>
      </c>
      <c r="B9" s="35">
        <f>SUM('Step 1'!B9:Y9)</f>
        <v>38687</v>
      </c>
      <c r="C9" s="35">
        <f>SUM('Step 1'!C9:Z9)</f>
        <v>38730</v>
      </c>
    </row>
    <row r="10" spans="1:3" x14ac:dyDescent="0.25">
      <c r="A10" s="4" t="s">
        <v>6</v>
      </c>
      <c r="B10" s="35">
        <f>SUM('Step 1'!B10:Y10)</f>
        <v>31720</v>
      </c>
      <c r="C10" s="35">
        <f>SUM('Step 1'!C10:Z10)</f>
        <v>31673</v>
      </c>
    </row>
    <row r="11" spans="1:3" x14ac:dyDescent="0.25">
      <c r="A11" s="4" t="s">
        <v>7</v>
      </c>
      <c r="B11" s="35">
        <f>SUM('Step 1'!B11:Y11)</f>
        <v>47060</v>
      </c>
      <c r="C11" s="35">
        <f>SUM('Step 1'!C11:Z11)</f>
        <v>47144</v>
      </c>
    </row>
    <row r="12" spans="1:3" x14ac:dyDescent="0.25">
      <c r="A12" s="4" t="s">
        <v>8</v>
      </c>
      <c r="B12" s="35">
        <f>SUM('Step 1'!B12:Y12)</f>
        <v>331281</v>
      </c>
      <c r="C12" s="35">
        <f>SUM('Step 1'!C12:Z12)</f>
        <v>330553</v>
      </c>
    </row>
    <row r="13" spans="1:3" x14ac:dyDescent="0.25">
      <c r="A13" s="4" t="s">
        <v>9</v>
      </c>
      <c r="B13" s="35">
        <f>SUM('Step 1'!B13:Y13)</f>
        <v>27644</v>
      </c>
      <c r="C13" s="35">
        <f>SUM('Step 1'!C13:Z13)</f>
        <v>28066</v>
      </c>
    </row>
    <row r="14" spans="1:3" x14ac:dyDescent="0.25">
      <c r="A14" s="4" t="s">
        <v>11</v>
      </c>
      <c r="B14" s="35">
        <f>SUM('Step 1'!B14:Y14)</f>
        <v>355622</v>
      </c>
      <c r="C14" s="35">
        <f>SUM('Step 1'!C14:Z14)</f>
        <v>354438</v>
      </c>
    </row>
    <row r="15" spans="1:3" x14ac:dyDescent="0.25">
      <c r="A15" s="4" t="s">
        <v>27</v>
      </c>
      <c r="B15" s="35">
        <f>SUM('Step 1'!B15:Y15)</f>
        <v>232820</v>
      </c>
      <c r="C15" s="35">
        <f>SUM('Step 1'!C15:Z15)</f>
        <v>232643</v>
      </c>
    </row>
    <row r="16" spans="1:3" x14ac:dyDescent="0.25">
      <c r="A16" s="4" t="s">
        <v>12</v>
      </c>
      <c r="B16" s="35">
        <f>SUM('Step 1'!B16:Y16)</f>
        <v>10531</v>
      </c>
      <c r="C16" s="35">
        <f>SUM('Step 1'!C16:Z16)</f>
        <v>10558</v>
      </c>
    </row>
    <row r="17" spans="1:3" x14ac:dyDescent="0.25">
      <c r="A17" s="4" t="s">
        <v>13</v>
      </c>
      <c r="B17" s="35">
        <f>SUM('Step 1'!B17:Y17)</f>
        <v>59834</v>
      </c>
      <c r="C17" s="35">
        <f>SUM('Step 1'!C17:Z17)</f>
        <v>59553</v>
      </c>
    </row>
    <row r="18" spans="1:3" x14ac:dyDescent="0.25">
      <c r="A18" s="4" t="s">
        <v>14</v>
      </c>
      <c r="B18" s="35">
        <f>SUM('Step 1'!B18:Y18)</f>
        <v>18358</v>
      </c>
      <c r="C18" s="35">
        <f>SUM('Step 1'!C18:Z18)</f>
        <v>18352</v>
      </c>
    </row>
    <row r="19" spans="1:3" x14ac:dyDescent="0.25">
      <c r="A19" s="4" t="s">
        <v>15</v>
      </c>
      <c r="B19" s="35">
        <f>SUM('Step 1'!B19:Y19)</f>
        <v>159343</v>
      </c>
      <c r="C19" s="35">
        <f>SUM('Step 1'!C19:Z19)</f>
        <v>158707</v>
      </c>
    </row>
    <row r="20" spans="1:3" x14ac:dyDescent="0.25">
      <c r="A20" s="4" t="s">
        <v>16</v>
      </c>
      <c r="B20" s="35">
        <f>SUM('Step 1'!B20:Y20)</f>
        <v>51113</v>
      </c>
      <c r="C20" s="35">
        <f>SUM('Step 1'!C20:Z20)</f>
        <v>51130</v>
      </c>
    </row>
    <row r="21" spans="1:3" x14ac:dyDescent="0.25">
      <c r="A21" s="4" t="s">
        <v>17</v>
      </c>
      <c r="B21" s="35">
        <f>SUM('Step 1'!B21:Y21)</f>
        <v>10239</v>
      </c>
      <c r="C21" s="35">
        <f>SUM('Step 1'!C21:Z21)</f>
        <v>10211</v>
      </c>
    </row>
    <row r="22" spans="1:3" x14ac:dyDescent="0.25">
      <c r="A22" s="4" t="s">
        <v>18</v>
      </c>
      <c r="B22" s="35">
        <f>SUM('Step 1'!B22:Y22)</f>
        <v>465259</v>
      </c>
      <c r="C22" s="35">
        <f>SUM('Step 1'!C22:Z22)</f>
        <v>464807</v>
      </c>
    </row>
    <row r="23" spans="1:3" x14ac:dyDescent="0.25">
      <c r="A23" s="4" t="s">
        <v>19</v>
      </c>
      <c r="B23" s="35">
        <f>SUM('Step 1'!B23:Y23)</f>
        <v>195835</v>
      </c>
      <c r="C23" s="35">
        <f>SUM('Step 1'!C23:Z23)</f>
        <v>195591</v>
      </c>
    </row>
    <row r="24" spans="1:3" x14ac:dyDescent="0.25">
      <c r="A24" s="4" t="s">
        <v>20</v>
      </c>
      <c r="B24" s="35">
        <f>SUM('Step 1'!B24:Y24)</f>
        <v>51156</v>
      </c>
      <c r="C24" s="35">
        <f>SUM('Step 1'!C24:Z24)</f>
        <v>51107</v>
      </c>
    </row>
    <row r="25" spans="1:3" x14ac:dyDescent="0.25">
      <c r="A25" t="s">
        <v>101</v>
      </c>
      <c r="B25" s="35">
        <f>SUM('Step 1'!B25:Y25)</f>
        <v>262312</v>
      </c>
      <c r="C25" s="35">
        <f>SUM('Step 1'!C25:Z25)</f>
        <v>262415</v>
      </c>
    </row>
    <row r="26" spans="1:3" x14ac:dyDescent="0.25">
      <c r="A26" s="4" t="s">
        <v>21</v>
      </c>
      <c r="B26" s="35">
        <f>SUM('Step 1'!B26:Y26)</f>
        <v>1760136</v>
      </c>
      <c r="C26" s="35">
        <f>SUM('Step 1'!C26:Z26)</f>
        <v>1759057</v>
      </c>
    </row>
    <row r="27" spans="1:3" x14ac:dyDescent="0.25">
      <c r="A27" s="4" t="s">
        <v>22</v>
      </c>
      <c r="B27" s="35">
        <f>SUM('Step 1'!B27:Y27)</f>
        <v>116926</v>
      </c>
      <c r="C27" s="35">
        <f>SUM('Step 1'!C27:Z27)</f>
        <v>116792</v>
      </c>
    </row>
    <row r="28" spans="1:3" x14ac:dyDescent="0.25">
      <c r="A28" s="4" t="s">
        <v>23</v>
      </c>
      <c r="B28" s="35">
        <f>SUM('Step 1'!B28:Y28)</f>
        <v>71785</v>
      </c>
      <c r="C28" s="35">
        <f>SUM('Step 1'!C28:Z28)</f>
        <v>71818</v>
      </c>
    </row>
    <row r="29" spans="1:3" x14ac:dyDescent="0.25">
      <c r="A29" s="4" t="s">
        <v>24</v>
      </c>
      <c r="B29" s="35">
        <f>SUM('Step 1'!B29:Y29)</f>
        <v>11410</v>
      </c>
      <c r="C29" s="35">
        <f>SUM('Step 1'!C29:Z29)</f>
        <v>11362</v>
      </c>
    </row>
    <row r="31" spans="1:3" x14ac:dyDescent="0.25">
      <c r="A31" s="4" t="s">
        <v>10</v>
      </c>
      <c r="B31" s="35">
        <f>SUM('Step 1'!B31:Y31)</f>
        <v>277154</v>
      </c>
      <c r="C31" s="35">
        <f>SUM('Step 1'!C31:Z31)</f>
        <v>276984</v>
      </c>
    </row>
    <row r="32" spans="1:3" x14ac:dyDescent="0.25">
      <c r="A32" s="4" t="s">
        <v>56</v>
      </c>
      <c r="B32" s="35">
        <f>SUM('Step 1'!B32:Y32)</f>
        <v>717075</v>
      </c>
      <c r="C32" s="35">
        <f>SUM('Step 1'!C32:Z32)</f>
        <v>716491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4"/>
  <sheetViews>
    <sheetView workbookViewId="0">
      <selection activeCell="A25" sqref="A25:XFD25"/>
    </sheetView>
  </sheetViews>
  <sheetFormatPr defaultRowHeight="15" x14ac:dyDescent="0.25"/>
  <cols>
    <col min="1" max="1" width="35.5703125" customWidth="1"/>
  </cols>
  <sheetData>
    <row r="1" spans="1:26" x14ac:dyDescent="0.25">
      <c r="A1" s="4" t="s">
        <v>97</v>
      </c>
      <c r="B1" s="34">
        <v>41275</v>
      </c>
      <c r="C1" s="34">
        <v>41306</v>
      </c>
      <c r="D1" s="34">
        <v>41334</v>
      </c>
      <c r="E1" s="34">
        <v>41365</v>
      </c>
      <c r="F1" s="34">
        <v>41395</v>
      </c>
      <c r="G1" s="34">
        <v>41426</v>
      </c>
      <c r="H1" s="34">
        <v>41456</v>
      </c>
      <c r="I1" s="34">
        <v>41487</v>
      </c>
      <c r="J1" s="34">
        <v>41518</v>
      </c>
      <c r="K1" s="34">
        <v>41548</v>
      </c>
      <c r="L1" s="34">
        <v>41579</v>
      </c>
      <c r="M1" s="34">
        <v>41609</v>
      </c>
      <c r="N1" s="34">
        <v>41640</v>
      </c>
      <c r="O1" s="34">
        <v>41671</v>
      </c>
      <c r="P1" s="34">
        <v>41699</v>
      </c>
      <c r="Q1" s="34">
        <v>41730</v>
      </c>
      <c r="R1" s="34">
        <v>41760</v>
      </c>
      <c r="S1" s="34">
        <v>41791</v>
      </c>
      <c r="T1" s="34">
        <v>41821</v>
      </c>
      <c r="U1" s="34">
        <v>41852</v>
      </c>
      <c r="V1" s="34">
        <v>41883</v>
      </c>
      <c r="W1" s="34">
        <v>41913</v>
      </c>
      <c r="X1" s="34">
        <v>41944</v>
      </c>
      <c r="Y1" s="34">
        <v>41974</v>
      </c>
      <c r="Z1" s="34">
        <v>42005</v>
      </c>
    </row>
    <row r="3" spans="1:26" x14ac:dyDescent="0.25">
      <c r="A3" s="4" t="s">
        <v>0</v>
      </c>
      <c r="B3" s="36">
        <v>854</v>
      </c>
      <c r="C3" s="36">
        <v>817</v>
      </c>
      <c r="D3" s="36">
        <v>825</v>
      </c>
      <c r="E3" s="36">
        <v>725</v>
      </c>
      <c r="F3" s="36">
        <v>667</v>
      </c>
      <c r="G3" s="36">
        <v>809</v>
      </c>
      <c r="H3" s="36">
        <v>742</v>
      </c>
      <c r="I3" s="36">
        <v>691</v>
      </c>
      <c r="J3" s="36">
        <v>620</v>
      </c>
      <c r="K3" s="36">
        <v>597</v>
      </c>
      <c r="L3" s="36">
        <v>603</v>
      </c>
      <c r="M3" s="36">
        <v>607</v>
      </c>
      <c r="N3" s="36">
        <v>698</v>
      </c>
      <c r="O3" s="36">
        <v>673</v>
      </c>
      <c r="P3" s="36">
        <v>674</v>
      </c>
      <c r="Q3" s="36">
        <v>597</v>
      </c>
      <c r="R3" s="36">
        <v>513</v>
      </c>
      <c r="S3" s="36">
        <v>583</v>
      </c>
      <c r="T3" s="36">
        <v>547</v>
      </c>
      <c r="U3" s="36">
        <v>484</v>
      </c>
      <c r="V3" s="36">
        <v>425</v>
      </c>
      <c r="W3" s="36">
        <v>394</v>
      </c>
      <c r="X3" s="36">
        <v>419</v>
      </c>
      <c r="Y3" s="36">
        <v>420</v>
      </c>
      <c r="Z3" s="36">
        <v>492</v>
      </c>
    </row>
    <row r="4" spans="1:26" x14ac:dyDescent="0.25">
      <c r="A4" s="4" t="s">
        <v>1</v>
      </c>
      <c r="B4" s="36">
        <v>614</v>
      </c>
      <c r="C4" s="36">
        <v>610</v>
      </c>
      <c r="D4" s="36">
        <v>594</v>
      </c>
      <c r="E4" s="36">
        <v>514</v>
      </c>
      <c r="F4" s="36">
        <v>479</v>
      </c>
      <c r="G4" s="36">
        <v>491</v>
      </c>
      <c r="H4" s="36">
        <v>469</v>
      </c>
      <c r="I4" s="36">
        <v>448</v>
      </c>
      <c r="J4" s="36">
        <v>410</v>
      </c>
      <c r="K4" s="36">
        <v>397</v>
      </c>
      <c r="L4" s="36">
        <v>421</v>
      </c>
      <c r="M4" s="36">
        <v>429</v>
      </c>
      <c r="N4" s="36">
        <v>494</v>
      </c>
      <c r="O4" s="36">
        <v>479</v>
      </c>
      <c r="P4" s="36">
        <v>474</v>
      </c>
      <c r="Q4" s="36">
        <v>382</v>
      </c>
      <c r="R4" s="36">
        <v>330</v>
      </c>
      <c r="S4" s="36">
        <v>333</v>
      </c>
      <c r="T4" s="36">
        <v>323</v>
      </c>
      <c r="U4" s="36">
        <v>296</v>
      </c>
      <c r="V4" s="36">
        <v>251</v>
      </c>
      <c r="W4" s="36">
        <v>237</v>
      </c>
      <c r="X4" s="36">
        <v>263</v>
      </c>
      <c r="Y4" s="36">
        <v>270</v>
      </c>
      <c r="Z4" s="36">
        <v>315</v>
      </c>
    </row>
    <row r="5" spans="1:26" x14ac:dyDescent="0.25">
      <c r="A5" s="4" t="s">
        <v>2</v>
      </c>
      <c r="B5" s="36">
        <v>79</v>
      </c>
      <c r="C5" s="36">
        <v>87</v>
      </c>
      <c r="D5" s="36">
        <v>81</v>
      </c>
      <c r="E5" s="36">
        <v>78</v>
      </c>
      <c r="F5" s="36">
        <v>79</v>
      </c>
      <c r="G5" s="36">
        <v>91</v>
      </c>
      <c r="H5" s="36">
        <v>81</v>
      </c>
      <c r="I5" s="36">
        <v>73</v>
      </c>
      <c r="J5" s="36">
        <v>76</v>
      </c>
      <c r="K5" s="36">
        <v>75</v>
      </c>
      <c r="L5" s="36">
        <v>72</v>
      </c>
      <c r="M5" s="36">
        <v>64</v>
      </c>
      <c r="N5" s="36">
        <v>66</v>
      </c>
      <c r="O5" s="36">
        <v>77</v>
      </c>
      <c r="P5" s="36">
        <v>65</v>
      </c>
      <c r="Q5" s="36">
        <v>54</v>
      </c>
      <c r="R5" s="36">
        <v>55</v>
      </c>
      <c r="S5" s="36">
        <v>54</v>
      </c>
      <c r="T5" s="36">
        <v>55</v>
      </c>
      <c r="U5" s="36">
        <v>50</v>
      </c>
      <c r="V5" s="36">
        <v>45</v>
      </c>
      <c r="W5" s="36">
        <v>47</v>
      </c>
      <c r="X5" s="36">
        <v>47</v>
      </c>
      <c r="Y5" s="36">
        <v>44</v>
      </c>
      <c r="Z5" s="36">
        <v>49</v>
      </c>
    </row>
    <row r="6" spans="1:26" x14ac:dyDescent="0.25">
      <c r="A6" s="4" t="s">
        <v>26</v>
      </c>
      <c r="B6" s="36">
        <v>139</v>
      </c>
      <c r="C6" s="36">
        <v>144</v>
      </c>
      <c r="D6" s="36">
        <v>134</v>
      </c>
      <c r="E6" s="36">
        <v>120</v>
      </c>
      <c r="F6" s="36">
        <v>121</v>
      </c>
      <c r="G6" s="36">
        <v>137</v>
      </c>
      <c r="H6" s="36">
        <v>134</v>
      </c>
      <c r="I6" s="36">
        <v>122</v>
      </c>
      <c r="J6" s="36">
        <v>111</v>
      </c>
      <c r="K6" s="36">
        <v>113</v>
      </c>
      <c r="L6" s="36">
        <v>110</v>
      </c>
      <c r="M6" s="36">
        <v>103</v>
      </c>
      <c r="N6" s="36">
        <v>108</v>
      </c>
      <c r="O6" s="36">
        <v>108</v>
      </c>
      <c r="P6" s="36">
        <v>106</v>
      </c>
      <c r="Q6" s="36">
        <v>93</v>
      </c>
      <c r="R6" s="36">
        <v>82</v>
      </c>
      <c r="S6" s="36">
        <v>87</v>
      </c>
      <c r="T6" s="36">
        <v>79</v>
      </c>
      <c r="U6" s="36">
        <v>86</v>
      </c>
      <c r="V6" s="36">
        <v>83</v>
      </c>
      <c r="W6" s="36">
        <v>79</v>
      </c>
      <c r="X6" s="36">
        <v>75</v>
      </c>
      <c r="Y6" s="36">
        <v>71</v>
      </c>
      <c r="Z6" s="36">
        <v>81</v>
      </c>
    </row>
    <row r="7" spans="1:26" x14ac:dyDescent="0.25">
      <c r="A7" s="4" t="s">
        <v>3</v>
      </c>
      <c r="B7" s="36">
        <v>41</v>
      </c>
      <c r="C7" s="36">
        <v>47</v>
      </c>
      <c r="D7" s="36">
        <v>42</v>
      </c>
      <c r="E7" s="36">
        <v>35</v>
      </c>
      <c r="F7" s="36">
        <v>43</v>
      </c>
      <c r="G7" s="36">
        <v>47</v>
      </c>
      <c r="H7" s="36">
        <v>44</v>
      </c>
      <c r="I7" s="36">
        <v>41</v>
      </c>
      <c r="J7" s="36">
        <v>40</v>
      </c>
      <c r="K7" s="36">
        <v>36</v>
      </c>
      <c r="L7" s="36">
        <v>38</v>
      </c>
      <c r="M7" s="36">
        <v>33</v>
      </c>
      <c r="N7" s="36">
        <v>37</v>
      </c>
      <c r="O7" s="36">
        <v>39</v>
      </c>
      <c r="P7" s="36">
        <v>35</v>
      </c>
      <c r="Q7" s="36">
        <v>27</v>
      </c>
      <c r="R7" s="36">
        <v>30</v>
      </c>
      <c r="S7" s="36">
        <v>31</v>
      </c>
      <c r="T7" s="36">
        <v>31</v>
      </c>
      <c r="U7" s="36">
        <v>26</v>
      </c>
      <c r="V7" s="36">
        <v>23</v>
      </c>
      <c r="W7" s="36">
        <v>23</v>
      </c>
      <c r="X7" s="36">
        <v>23</v>
      </c>
      <c r="Y7" s="36">
        <v>20</v>
      </c>
      <c r="Z7" s="36">
        <v>24</v>
      </c>
    </row>
    <row r="8" spans="1:26" x14ac:dyDescent="0.25">
      <c r="A8" s="4" t="s">
        <v>4</v>
      </c>
      <c r="B8" s="36">
        <v>422</v>
      </c>
      <c r="C8" s="36">
        <v>423</v>
      </c>
      <c r="D8" s="36">
        <v>420</v>
      </c>
      <c r="E8" s="36">
        <v>379</v>
      </c>
      <c r="F8" s="36">
        <v>369</v>
      </c>
      <c r="G8" s="36">
        <v>429</v>
      </c>
      <c r="H8" s="36">
        <v>407</v>
      </c>
      <c r="I8" s="36">
        <v>375</v>
      </c>
      <c r="J8" s="36">
        <v>317</v>
      </c>
      <c r="K8" s="36">
        <v>311</v>
      </c>
      <c r="L8" s="36">
        <v>337</v>
      </c>
      <c r="M8" s="36">
        <v>341</v>
      </c>
      <c r="N8" s="36">
        <v>394</v>
      </c>
      <c r="O8" s="36">
        <v>368</v>
      </c>
      <c r="P8" s="36">
        <v>370</v>
      </c>
      <c r="Q8" s="36">
        <v>321</v>
      </c>
      <c r="R8" s="36">
        <v>269</v>
      </c>
      <c r="S8" s="36">
        <v>305</v>
      </c>
      <c r="T8" s="36">
        <v>283</v>
      </c>
      <c r="U8" s="36">
        <v>248</v>
      </c>
      <c r="V8" s="36">
        <v>211</v>
      </c>
      <c r="W8" s="36">
        <v>198</v>
      </c>
      <c r="X8" s="36">
        <v>213</v>
      </c>
      <c r="Y8" s="36">
        <v>224</v>
      </c>
      <c r="Z8" s="36">
        <v>261</v>
      </c>
    </row>
    <row r="9" spans="1:26" x14ac:dyDescent="0.25">
      <c r="A9" s="4" t="s">
        <v>5</v>
      </c>
      <c r="B9" s="36">
        <v>192</v>
      </c>
      <c r="C9" s="36">
        <v>186</v>
      </c>
      <c r="D9" s="36">
        <v>194</v>
      </c>
      <c r="E9" s="36">
        <v>173</v>
      </c>
      <c r="F9" s="36">
        <v>170</v>
      </c>
      <c r="G9" s="36">
        <v>188</v>
      </c>
      <c r="H9" s="36">
        <v>183</v>
      </c>
      <c r="I9" s="36">
        <v>173</v>
      </c>
      <c r="J9" s="36">
        <v>162</v>
      </c>
      <c r="K9" s="36">
        <v>165</v>
      </c>
      <c r="L9" s="36">
        <v>168</v>
      </c>
      <c r="M9" s="36">
        <v>186</v>
      </c>
      <c r="N9" s="36">
        <v>196</v>
      </c>
      <c r="O9" s="36">
        <v>180</v>
      </c>
      <c r="P9" s="36">
        <v>185</v>
      </c>
      <c r="Q9" s="36">
        <v>166</v>
      </c>
      <c r="R9" s="36">
        <v>147</v>
      </c>
      <c r="S9" s="36">
        <v>148</v>
      </c>
      <c r="T9" s="36">
        <v>139</v>
      </c>
      <c r="U9" s="36">
        <v>137</v>
      </c>
      <c r="V9" s="36">
        <v>124</v>
      </c>
      <c r="W9" s="36">
        <v>113</v>
      </c>
      <c r="X9" s="36">
        <v>116</v>
      </c>
      <c r="Y9" s="36">
        <v>123</v>
      </c>
      <c r="Z9" s="36">
        <v>150</v>
      </c>
    </row>
    <row r="10" spans="1:26" x14ac:dyDescent="0.25">
      <c r="A10" s="4" t="s">
        <v>6</v>
      </c>
      <c r="B10" s="36">
        <v>104</v>
      </c>
      <c r="C10" s="36">
        <v>107</v>
      </c>
      <c r="D10" s="36">
        <v>108</v>
      </c>
      <c r="E10" s="36">
        <v>96</v>
      </c>
      <c r="F10" s="36">
        <v>94</v>
      </c>
      <c r="G10" s="36">
        <v>103</v>
      </c>
      <c r="H10" s="36">
        <v>97</v>
      </c>
      <c r="I10" s="36">
        <v>90</v>
      </c>
      <c r="J10" s="36">
        <v>89</v>
      </c>
      <c r="K10" s="36">
        <v>93</v>
      </c>
      <c r="L10" s="36">
        <v>93</v>
      </c>
      <c r="M10" s="36">
        <v>94</v>
      </c>
      <c r="N10" s="36">
        <v>109</v>
      </c>
      <c r="O10" s="36">
        <v>101</v>
      </c>
      <c r="P10" s="36">
        <v>98</v>
      </c>
      <c r="Q10" s="36">
        <v>84</v>
      </c>
      <c r="R10" s="36">
        <v>79</v>
      </c>
      <c r="S10" s="36">
        <v>85</v>
      </c>
      <c r="T10" s="36">
        <v>78</v>
      </c>
      <c r="U10" s="36">
        <v>69</v>
      </c>
      <c r="V10" s="36">
        <v>63</v>
      </c>
      <c r="W10" s="36">
        <v>64</v>
      </c>
      <c r="X10" s="36">
        <v>64</v>
      </c>
      <c r="Y10" s="36">
        <v>63</v>
      </c>
      <c r="Z10" s="36">
        <v>69</v>
      </c>
    </row>
    <row r="11" spans="1:26" x14ac:dyDescent="0.25">
      <c r="A11" s="4" t="s">
        <v>7</v>
      </c>
      <c r="B11" s="36">
        <v>130</v>
      </c>
      <c r="C11" s="36">
        <v>133</v>
      </c>
      <c r="D11" s="36">
        <v>127</v>
      </c>
      <c r="E11" s="36">
        <v>120</v>
      </c>
      <c r="F11" s="36">
        <v>127</v>
      </c>
      <c r="G11" s="36">
        <v>134</v>
      </c>
      <c r="H11" s="36">
        <v>129</v>
      </c>
      <c r="I11" s="36">
        <v>120</v>
      </c>
      <c r="J11" s="36">
        <v>115</v>
      </c>
      <c r="K11" s="36">
        <v>110</v>
      </c>
      <c r="L11" s="36">
        <v>110</v>
      </c>
      <c r="M11" s="36">
        <v>110</v>
      </c>
      <c r="N11" s="36">
        <v>118</v>
      </c>
      <c r="O11" s="36">
        <v>127</v>
      </c>
      <c r="P11" s="36">
        <v>115</v>
      </c>
      <c r="Q11" s="36">
        <v>105</v>
      </c>
      <c r="R11" s="36">
        <v>100</v>
      </c>
      <c r="S11" s="36">
        <v>97</v>
      </c>
      <c r="T11" s="36">
        <v>90</v>
      </c>
      <c r="U11" s="36">
        <v>80</v>
      </c>
      <c r="V11" s="36">
        <v>72</v>
      </c>
      <c r="W11" s="36">
        <v>70</v>
      </c>
      <c r="X11" s="36">
        <v>70</v>
      </c>
      <c r="Y11" s="36">
        <v>71</v>
      </c>
      <c r="Z11" s="36">
        <v>94</v>
      </c>
    </row>
    <row r="12" spans="1:26" x14ac:dyDescent="0.25">
      <c r="A12" s="4" t="s">
        <v>8</v>
      </c>
      <c r="B12" s="36">
        <v>1423</v>
      </c>
      <c r="C12" s="36">
        <v>1418</v>
      </c>
      <c r="D12" s="36">
        <v>1325</v>
      </c>
      <c r="E12" s="36">
        <v>1192</v>
      </c>
      <c r="F12" s="36">
        <v>1147</v>
      </c>
      <c r="G12" s="36">
        <v>1186</v>
      </c>
      <c r="H12" s="36">
        <v>1109</v>
      </c>
      <c r="I12" s="36">
        <v>1073</v>
      </c>
      <c r="J12" s="36">
        <v>1077</v>
      </c>
      <c r="K12" s="36">
        <v>1073</v>
      </c>
      <c r="L12" s="36">
        <v>1069</v>
      </c>
      <c r="M12" s="36">
        <v>1093</v>
      </c>
      <c r="N12" s="36">
        <v>1292</v>
      </c>
      <c r="O12" s="36">
        <v>1257</v>
      </c>
      <c r="P12" s="36">
        <v>1207</v>
      </c>
      <c r="Q12" s="36">
        <v>1046</v>
      </c>
      <c r="R12" s="36">
        <v>944</v>
      </c>
      <c r="S12" s="36">
        <v>952</v>
      </c>
      <c r="T12" s="36">
        <v>909</v>
      </c>
      <c r="U12" s="36">
        <v>827</v>
      </c>
      <c r="V12" s="36">
        <v>751</v>
      </c>
      <c r="W12" s="36">
        <v>718</v>
      </c>
      <c r="X12" s="36">
        <v>738</v>
      </c>
      <c r="Y12" s="36">
        <v>752</v>
      </c>
      <c r="Z12" s="36">
        <v>910</v>
      </c>
    </row>
    <row r="13" spans="1:26" x14ac:dyDescent="0.25">
      <c r="A13" s="4" t="s">
        <v>9</v>
      </c>
      <c r="B13" s="36">
        <v>107</v>
      </c>
      <c r="C13" s="36">
        <v>98</v>
      </c>
      <c r="D13" s="36">
        <v>99</v>
      </c>
      <c r="E13" s="36">
        <v>88</v>
      </c>
      <c r="F13" s="36">
        <v>91</v>
      </c>
      <c r="G13" s="36">
        <v>87</v>
      </c>
      <c r="H13" s="36">
        <v>81</v>
      </c>
      <c r="I13" s="36">
        <v>72</v>
      </c>
      <c r="J13" s="36">
        <v>68</v>
      </c>
      <c r="K13" s="36">
        <v>69</v>
      </c>
      <c r="L13" s="36">
        <v>68</v>
      </c>
      <c r="M13" s="36">
        <v>77</v>
      </c>
      <c r="N13" s="36">
        <v>86</v>
      </c>
      <c r="O13" s="36">
        <v>71</v>
      </c>
      <c r="P13" s="36">
        <v>67</v>
      </c>
      <c r="Q13" s="36">
        <v>60</v>
      </c>
      <c r="R13" s="36">
        <v>53</v>
      </c>
      <c r="S13" s="36">
        <v>49</v>
      </c>
      <c r="T13" s="36">
        <v>46</v>
      </c>
      <c r="U13" s="36">
        <v>44</v>
      </c>
      <c r="V13" s="36">
        <v>36</v>
      </c>
      <c r="W13" s="36">
        <v>38</v>
      </c>
      <c r="X13" s="36">
        <v>37</v>
      </c>
      <c r="Y13" s="36">
        <v>39</v>
      </c>
      <c r="Z13" s="36">
        <v>45</v>
      </c>
    </row>
    <row r="14" spans="1:26" x14ac:dyDescent="0.25">
      <c r="A14" s="4" t="s">
        <v>11</v>
      </c>
      <c r="B14" s="36">
        <v>1879</v>
      </c>
      <c r="C14" s="36">
        <v>1779</v>
      </c>
      <c r="D14" s="36">
        <v>1742</v>
      </c>
      <c r="E14" s="36">
        <v>1560</v>
      </c>
      <c r="F14" s="36">
        <v>1504</v>
      </c>
      <c r="G14" s="36">
        <v>1667</v>
      </c>
      <c r="H14" s="36">
        <v>1632</v>
      </c>
      <c r="I14" s="36">
        <v>1532</v>
      </c>
      <c r="J14" s="36">
        <v>1436</v>
      </c>
      <c r="K14" s="36">
        <v>1378</v>
      </c>
      <c r="L14" s="36">
        <v>1426</v>
      </c>
      <c r="M14" s="36">
        <v>1397</v>
      </c>
      <c r="N14" s="36">
        <v>1553</v>
      </c>
      <c r="O14" s="36">
        <v>1495</v>
      </c>
      <c r="P14" s="36">
        <v>1469</v>
      </c>
      <c r="Q14" s="36">
        <v>1326</v>
      </c>
      <c r="R14" s="36">
        <v>1169</v>
      </c>
      <c r="S14" s="36">
        <v>1209</v>
      </c>
      <c r="T14" s="36">
        <v>1152</v>
      </c>
      <c r="U14" s="36">
        <v>1079</v>
      </c>
      <c r="V14" s="36">
        <v>977</v>
      </c>
      <c r="W14" s="36">
        <v>942</v>
      </c>
      <c r="X14" s="36">
        <v>963</v>
      </c>
      <c r="Y14" s="36">
        <v>972</v>
      </c>
      <c r="Z14" s="36">
        <v>1107</v>
      </c>
    </row>
    <row r="15" spans="1:26" x14ac:dyDescent="0.25">
      <c r="A15" s="4" t="s">
        <v>27</v>
      </c>
      <c r="B15" s="36">
        <v>593</v>
      </c>
      <c r="C15" s="36">
        <v>597</v>
      </c>
      <c r="D15" s="36">
        <v>586</v>
      </c>
      <c r="E15" s="36">
        <v>535</v>
      </c>
      <c r="F15" s="36">
        <v>579</v>
      </c>
      <c r="G15" s="36">
        <v>590</v>
      </c>
      <c r="H15" s="36">
        <v>514</v>
      </c>
      <c r="I15" s="36">
        <v>465</v>
      </c>
      <c r="J15" s="36">
        <v>434</v>
      </c>
      <c r="K15" s="36">
        <v>451</v>
      </c>
      <c r="L15" s="36">
        <v>500</v>
      </c>
      <c r="M15" s="36">
        <v>486</v>
      </c>
      <c r="N15" s="36">
        <v>508</v>
      </c>
      <c r="O15" s="36">
        <v>516</v>
      </c>
      <c r="P15" s="36">
        <v>488</v>
      </c>
      <c r="Q15" s="36">
        <v>441</v>
      </c>
      <c r="R15" s="36">
        <v>425</v>
      </c>
      <c r="S15" s="36">
        <v>399</v>
      </c>
      <c r="T15" s="36">
        <v>365</v>
      </c>
      <c r="U15" s="36">
        <v>331</v>
      </c>
      <c r="V15" s="36">
        <v>292</v>
      </c>
      <c r="W15" s="36">
        <v>314</v>
      </c>
      <c r="X15" s="36">
        <v>341</v>
      </c>
      <c r="Y15" s="36">
        <v>326</v>
      </c>
      <c r="Z15" s="36">
        <v>372</v>
      </c>
    </row>
    <row r="16" spans="1:26" x14ac:dyDescent="0.25">
      <c r="A16" s="4" t="s">
        <v>12</v>
      </c>
      <c r="B16" s="36">
        <v>24</v>
      </c>
      <c r="C16" s="36">
        <v>22</v>
      </c>
      <c r="D16" s="36">
        <v>21</v>
      </c>
      <c r="E16" s="36">
        <v>20</v>
      </c>
      <c r="F16" s="36">
        <v>21</v>
      </c>
      <c r="G16" s="36">
        <v>18</v>
      </c>
      <c r="H16" s="36">
        <v>20</v>
      </c>
      <c r="I16" s="36">
        <v>19</v>
      </c>
      <c r="J16" s="36">
        <v>17</v>
      </c>
      <c r="K16" s="36">
        <v>18</v>
      </c>
      <c r="L16" s="36">
        <v>18</v>
      </c>
      <c r="M16" s="36">
        <v>22</v>
      </c>
      <c r="N16" s="36">
        <v>28</v>
      </c>
      <c r="O16" s="36">
        <v>21</v>
      </c>
      <c r="P16" s="36">
        <v>21</v>
      </c>
      <c r="Q16" s="36">
        <v>16</v>
      </c>
      <c r="R16" s="36">
        <v>17</v>
      </c>
      <c r="S16" s="36">
        <v>14</v>
      </c>
      <c r="T16" s="36">
        <v>14</v>
      </c>
      <c r="U16" s="36">
        <v>15</v>
      </c>
      <c r="V16" s="36">
        <v>14</v>
      </c>
      <c r="W16" s="36">
        <v>13</v>
      </c>
      <c r="X16" s="36">
        <v>13</v>
      </c>
      <c r="Y16" s="36">
        <v>12</v>
      </c>
      <c r="Z16" s="36">
        <v>18</v>
      </c>
    </row>
    <row r="17" spans="1:27" x14ac:dyDescent="0.25">
      <c r="A17" s="4" t="s">
        <v>13</v>
      </c>
      <c r="B17" s="36">
        <v>419</v>
      </c>
      <c r="C17" s="36">
        <v>413</v>
      </c>
      <c r="D17" s="36">
        <v>418</v>
      </c>
      <c r="E17" s="36">
        <v>364</v>
      </c>
      <c r="F17" s="36">
        <v>336</v>
      </c>
      <c r="G17" s="36">
        <v>364</v>
      </c>
      <c r="H17" s="36">
        <v>355</v>
      </c>
      <c r="I17" s="36">
        <v>325</v>
      </c>
      <c r="J17" s="36">
        <v>285</v>
      </c>
      <c r="K17" s="36">
        <v>277</v>
      </c>
      <c r="L17" s="36">
        <v>287</v>
      </c>
      <c r="M17" s="36">
        <v>301</v>
      </c>
      <c r="N17" s="36">
        <v>343</v>
      </c>
      <c r="O17" s="36">
        <v>333</v>
      </c>
      <c r="P17" s="36">
        <v>317</v>
      </c>
      <c r="Q17" s="36">
        <v>276</v>
      </c>
      <c r="R17" s="36">
        <v>236</v>
      </c>
      <c r="S17" s="36">
        <v>255</v>
      </c>
      <c r="T17" s="36">
        <v>237</v>
      </c>
      <c r="U17" s="36">
        <v>212</v>
      </c>
      <c r="V17" s="36">
        <v>181</v>
      </c>
      <c r="W17" s="36">
        <v>172</v>
      </c>
      <c r="X17" s="36">
        <v>185</v>
      </c>
      <c r="Y17" s="36">
        <v>196</v>
      </c>
      <c r="Z17" s="36">
        <v>242</v>
      </c>
    </row>
    <row r="18" spans="1:27" x14ac:dyDescent="0.25">
      <c r="A18" s="4" t="s">
        <v>14</v>
      </c>
      <c r="B18" s="36">
        <v>42</v>
      </c>
      <c r="C18" s="36">
        <v>44</v>
      </c>
      <c r="D18" s="36">
        <v>37</v>
      </c>
      <c r="E18" s="36">
        <v>31</v>
      </c>
      <c r="F18" s="36">
        <v>31</v>
      </c>
      <c r="G18" s="36">
        <v>35</v>
      </c>
      <c r="H18" s="36">
        <v>33</v>
      </c>
      <c r="I18" s="36">
        <v>33</v>
      </c>
      <c r="J18" s="36">
        <v>30</v>
      </c>
      <c r="K18" s="36">
        <v>30</v>
      </c>
      <c r="L18" s="36">
        <v>29</v>
      </c>
      <c r="M18" s="36">
        <v>26</v>
      </c>
      <c r="N18" s="36">
        <v>29</v>
      </c>
      <c r="O18" s="36">
        <v>32</v>
      </c>
      <c r="P18" s="36">
        <v>32</v>
      </c>
      <c r="Q18" s="36">
        <v>27</v>
      </c>
      <c r="R18" s="36">
        <v>28</v>
      </c>
      <c r="S18" s="36">
        <v>26</v>
      </c>
      <c r="T18" s="36">
        <v>29</v>
      </c>
      <c r="U18" s="36">
        <v>24</v>
      </c>
      <c r="V18" s="36">
        <v>22</v>
      </c>
      <c r="W18" s="36">
        <v>23</v>
      </c>
      <c r="X18" s="36">
        <v>22</v>
      </c>
      <c r="Y18" s="36">
        <v>21</v>
      </c>
      <c r="Z18" s="36">
        <v>23</v>
      </c>
    </row>
    <row r="19" spans="1:27" x14ac:dyDescent="0.25">
      <c r="A19" s="4" t="s">
        <v>15</v>
      </c>
      <c r="B19" s="36">
        <v>901</v>
      </c>
      <c r="C19" s="36">
        <v>833</v>
      </c>
      <c r="D19" s="36">
        <v>846</v>
      </c>
      <c r="E19" s="36">
        <v>761</v>
      </c>
      <c r="F19" s="36">
        <v>722</v>
      </c>
      <c r="G19" s="36">
        <v>791</v>
      </c>
      <c r="H19" s="36">
        <v>779</v>
      </c>
      <c r="I19" s="36">
        <v>741</v>
      </c>
      <c r="J19" s="36">
        <v>661</v>
      </c>
      <c r="K19" s="36">
        <v>621</v>
      </c>
      <c r="L19" s="36">
        <v>628</v>
      </c>
      <c r="M19" s="36">
        <v>635</v>
      </c>
      <c r="N19" s="36">
        <v>685</v>
      </c>
      <c r="O19" s="36">
        <v>646</v>
      </c>
      <c r="P19" s="36">
        <v>639</v>
      </c>
      <c r="Q19" s="36">
        <v>562</v>
      </c>
      <c r="R19" s="36">
        <v>485</v>
      </c>
      <c r="S19" s="36">
        <v>528</v>
      </c>
      <c r="T19" s="36">
        <v>488</v>
      </c>
      <c r="U19" s="36">
        <v>433</v>
      </c>
      <c r="V19" s="36">
        <v>379</v>
      </c>
      <c r="W19" s="36">
        <v>371</v>
      </c>
      <c r="X19" s="36">
        <v>377</v>
      </c>
      <c r="Y19" s="36">
        <v>381</v>
      </c>
      <c r="Z19" s="36">
        <v>429</v>
      </c>
    </row>
    <row r="20" spans="1:27" x14ac:dyDescent="0.25">
      <c r="A20" s="4" t="s">
        <v>16</v>
      </c>
      <c r="B20" s="36">
        <v>138</v>
      </c>
      <c r="C20" s="36">
        <v>149</v>
      </c>
      <c r="D20" s="36">
        <v>143</v>
      </c>
      <c r="E20" s="36">
        <v>132</v>
      </c>
      <c r="F20" s="36">
        <v>123</v>
      </c>
      <c r="G20" s="36">
        <v>138</v>
      </c>
      <c r="H20" s="36">
        <v>125</v>
      </c>
      <c r="I20" s="36">
        <v>113</v>
      </c>
      <c r="J20" s="36">
        <v>106</v>
      </c>
      <c r="K20" s="36">
        <v>102</v>
      </c>
      <c r="L20" s="36">
        <v>101</v>
      </c>
      <c r="M20" s="36">
        <v>97</v>
      </c>
      <c r="N20" s="36">
        <v>105</v>
      </c>
      <c r="O20" s="36">
        <v>110</v>
      </c>
      <c r="P20" s="36">
        <v>102</v>
      </c>
      <c r="Q20" s="36">
        <v>93</v>
      </c>
      <c r="R20" s="36">
        <v>85</v>
      </c>
      <c r="S20" s="36">
        <v>94</v>
      </c>
      <c r="T20" s="36">
        <v>88</v>
      </c>
      <c r="U20" s="36">
        <v>81</v>
      </c>
      <c r="V20" s="36">
        <v>71</v>
      </c>
      <c r="W20" s="36">
        <v>70</v>
      </c>
      <c r="X20" s="36">
        <v>79</v>
      </c>
      <c r="Y20" s="36">
        <v>70</v>
      </c>
      <c r="Z20" s="36">
        <v>87</v>
      </c>
    </row>
    <row r="21" spans="1:27" x14ac:dyDescent="0.25">
      <c r="A21" s="4" t="s">
        <v>17</v>
      </c>
      <c r="B21" s="36">
        <v>23</v>
      </c>
      <c r="C21" s="36">
        <v>21</v>
      </c>
      <c r="D21" s="36">
        <v>17</v>
      </c>
      <c r="E21" s="36">
        <v>22</v>
      </c>
      <c r="F21" s="36">
        <v>23</v>
      </c>
      <c r="G21" s="36">
        <v>22</v>
      </c>
      <c r="H21" s="36">
        <v>23</v>
      </c>
      <c r="I21" s="36">
        <v>23</v>
      </c>
      <c r="J21" s="36">
        <v>29</v>
      </c>
      <c r="K21" s="36">
        <v>30</v>
      </c>
      <c r="L21" s="36">
        <v>33</v>
      </c>
      <c r="M21" s="36">
        <v>34</v>
      </c>
      <c r="N21" s="36">
        <v>39</v>
      </c>
      <c r="O21" s="36">
        <v>36</v>
      </c>
      <c r="P21" s="36">
        <v>32</v>
      </c>
      <c r="Q21" s="36">
        <v>24</v>
      </c>
      <c r="R21" s="36">
        <v>20</v>
      </c>
      <c r="S21" s="36">
        <v>18</v>
      </c>
      <c r="T21" s="36">
        <v>16</v>
      </c>
      <c r="U21" s="36">
        <v>15</v>
      </c>
      <c r="V21" s="36">
        <v>15</v>
      </c>
      <c r="W21" s="36">
        <v>16</v>
      </c>
      <c r="X21" s="36">
        <v>13</v>
      </c>
      <c r="Y21" s="36">
        <v>18</v>
      </c>
      <c r="Z21" s="36">
        <v>13</v>
      </c>
    </row>
    <row r="22" spans="1:27" x14ac:dyDescent="0.25">
      <c r="A22" s="4" t="s">
        <v>18</v>
      </c>
      <c r="B22" s="36">
        <v>2165</v>
      </c>
      <c r="C22" s="36">
        <v>2164</v>
      </c>
      <c r="D22" s="36">
        <v>2089</v>
      </c>
      <c r="E22" s="36">
        <v>1906</v>
      </c>
      <c r="F22" s="36">
        <v>1835</v>
      </c>
      <c r="G22" s="36">
        <v>1930</v>
      </c>
      <c r="H22" s="36">
        <v>1776</v>
      </c>
      <c r="I22" s="36">
        <v>1639</v>
      </c>
      <c r="J22" s="36">
        <v>1550</v>
      </c>
      <c r="K22" s="36">
        <v>1541</v>
      </c>
      <c r="L22" s="36">
        <v>1577</v>
      </c>
      <c r="M22" s="36">
        <v>1620</v>
      </c>
      <c r="N22" s="36">
        <v>1848</v>
      </c>
      <c r="O22" s="36">
        <v>1782</v>
      </c>
      <c r="P22" s="36">
        <v>1741</v>
      </c>
      <c r="Q22" s="36">
        <v>1488</v>
      </c>
      <c r="R22" s="36">
        <v>1274</v>
      </c>
      <c r="S22" s="36">
        <v>1300</v>
      </c>
      <c r="T22" s="36">
        <v>1263</v>
      </c>
      <c r="U22" s="36">
        <v>1141</v>
      </c>
      <c r="V22" s="36">
        <v>1010</v>
      </c>
      <c r="W22" s="36">
        <v>990</v>
      </c>
      <c r="X22" s="36">
        <v>1021</v>
      </c>
      <c r="Y22" s="36">
        <v>1047</v>
      </c>
      <c r="Z22" s="36">
        <v>1252</v>
      </c>
    </row>
    <row r="23" spans="1:27" x14ac:dyDescent="0.25">
      <c r="A23" s="4" t="s">
        <v>19</v>
      </c>
      <c r="B23" s="36">
        <v>890</v>
      </c>
      <c r="C23" s="36">
        <v>855</v>
      </c>
      <c r="D23" s="36">
        <v>866</v>
      </c>
      <c r="E23" s="36">
        <v>783</v>
      </c>
      <c r="F23" s="36">
        <v>787</v>
      </c>
      <c r="G23" s="36">
        <v>867</v>
      </c>
      <c r="H23" s="36">
        <v>807</v>
      </c>
      <c r="I23" s="36">
        <v>777</v>
      </c>
      <c r="J23" s="36">
        <v>687</v>
      </c>
      <c r="K23" s="36">
        <v>692</v>
      </c>
      <c r="L23" s="36">
        <v>710</v>
      </c>
      <c r="M23" s="36">
        <v>707</v>
      </c>
      <c r="N23" s="36">
        <v>751</v>
      </c>
      <c r="O23" s="36">
        <v>724</v>
      </c>
      <c r="P23" s="36">
        <v>746</v>
      </c>
      <c r="Q23" s="36">
        <v>662</v>
      </c>
      <c r="R23" s="36">
        <v>608</v>
      </c>
      <c r="S23" s="36">
        <v>668</v>
      </c>
      <c r="T23" s="36">
        <v>631</v>
      </c>
      <c r="U23" s="36">
        <v>587</v>
      </c>
      <c r="V23" s="36">
        <v>498</v>
      </c>
      <c r="W23" s="36">
        <v>464</v>
      </c>
      <c r="X23" s="36">
        <v>510</v>
      </c>
      <c r="Y23" s="36">
        <v>531</v>
      </c>
      <c r="Z23" s="36">
        <v>602</v>
      </c>
    </row>
    <row r="24" spans="1:27" x14ac:dyDescent="0.25">
      <c r="A24" s="4" t="s">
        <v>20</v>
      </c>
      <c r="B24" s="36">
        <v>197</v>
      </c>
      <c r="C24" s="36">
        <v>183</v>
      </c>
      <c r="D24" s="36">
        <v>175</v>
      </c>
      <c r="E24" s="36">
        <v>154</v>
      </c>
      <c r="F24" s="36">
        <v>165</v>
      </c>
      <c r="G24" s="36">
        <v>155</v>
      </c>
      <c r="H24" s="36">
        <v>140</v>
      </c>
      <c r="I24" s="36">
        <v>136</v>
      </c>
      <c r="J24" s="36">
        <v>128</v>
      </c>
      <c r="K24" s="36">
        <v>128</v>
      </c>
      <c r="L24" s="36">
        <v>133</v>
      </c>
      <c r="M24" s="36">
        <v>134</v>
      </c>
      <c r="N24" s="36">
        <v>141</v>
      </c>
      <c r="O24" s="36">
        <v>148</v>
      </c>
      <c r="P24" s="36">
        <v>145</v>
      </c>
      <c r="Q24" s="36">
        <v>140</v>
      </c>
      <c r="R24" s="36">
        <v>124</v>
      </c>
      <c r="S24" s="36">
        <v>112</v>
      </c>
      <c r="T24" s="36">
        <v>108</v>
      </c>
      <c r="U24" s="36">
        <v>101</v>
      </c>
      <c r="V24" s="36">
        <v>87</v>
      </c>
      <c r="W24" s="36">
        <v>91</v>
      </c>
      <c r="X24" s="36">
        <v>102</v>
      </c>
      <c r="Y24" s="36">
        <v>106</v>
      </c>
      <c r="Z24" s="36">
        <v>109</v>
      </c>
    </row>
    <row r="25" spans="1:27" x14ac:dyDescent="0.25">
      <c r="A25" t="s">
        <v>101</v>
      </c>
      <c r="B25" s="1">
        <v>642</v>
      </c>
      <c r="C25" s="1">
        <v>615</v>
      </c>
      <c r="D25" s="1">
        <v>576</v>
      </c>
      <c r="E25" s="1">
        <v>566</v>
      </c>
      <c r="F25" s="1">
        <v>1023</v>
      </c>
      <c r="G25" s="1">
        <v>750</v>
      </c>
      <c r="H25" s="1">
        <v>650</v>
      </c>
      <c r="I25" s="1">
        <v>599</v>
      </c>
      <c r="J25" s="1">
        <v>586</v>
      </c>
      <c r="K25" s="1">
        <v>761</v>
      </c>
      <c r="L25" s="1">
        <v>891</v>
      </c>
      <c r="M25" s="1">
        <v>676</v>
      </c>
      <c r="N25" s="1">
        <v>534</v>
      </c>
      <c r="O25" s="1">
        <v>533</v>
      </c>
      <c r="P25" s="1">
        <v>512</v>
      </c>
      <c r="Q25" s="1">
        <v>485</v>
      </c>
      <c r="R25" s="1">
        <v>835</v>
      </c>
      <c r="S25" s="1">
        <v>589</v>
      </c>
      <c r="T25" s="1">
        <v>466</v>
      </c>
      <c r="U25" s="1">
        <v>437</v>
      </c>
      <c r="V25" s="1">
        <v>414</v>
      </c>
      <c r="W25" s="1">
        <v>587</v>
      </c>
      <c r="X25" s="1">
        <v>662</v>
      </c>
      <c r="Y25" s="1">
        <v>415</v>
      </c>
      <c r="Z25" s="1">
        <v>386</v>
      </c>
      <c r="AA25" s="1">
        <v>397</v>
      </c>
    </row>
    <row r="26" spans="1:27" x14ac:dyDescent="0.25">
      <c r="A26" s="4" t="s">
        <v>21</v>
      </c>
      <c r="B26" s="36">
        <v>8470</v>
      </c>
      <c r="C26" s="36">
        <v>8173</v>
      </c>
      <c r="D26" s="36">
        <v>7899</v>
      </c>
      <c r="E26" s="36">
        <v>7053</v>
      </c>
      <c r="F26" s="36">
        <v>6947</v>
      </c>
      <c r="G26" s="36">
        <v>7588</v>
      </c>
      <c r="H26" s="36">
        <v>7338</v>
      </c>
      <c r="I26" s="36">
        <v>6976</v>
      </c>
      <c r="J26" s="36">
        <v>6558</v>
      </c>
      <c r="K26" s="36">
        <v>6391</v>
      </c>
      <c r="L26" s="36">
        <v>6430</v>
      </c>
      <c r="M26" s="36">
        <v>6494</v>
      </c>
      <c r="N26" s="36">
        <v>6979</v>
      </c>
      <c r="O26" s="36">
        <v>6762</v>
      </c>
      <c r="P26" s="36">
        <v>6634</v>
      </c>
      <c r="Q26" s="36">
        <v>5872</v>
      </c>
      <c r="R26" s="36">
        <v>5251</v>
      </c>
      <c r="S26" s="36">
        <v>5515</v>
      </c>
      <c r="T26" s="36">
        <v>5351</v>
      </c>
      <c r="U26" s="36">
        <v>4850</v>
      </c>
      <c r="V26" s="36">
        <v>4325</v>
      </c>
      <c r="W26" s="36">
        <v>4115</v>
      </c>
      <c r="X26" s="36">
        <v>4302</v>
      </c>
      <c r="Y26" s="36">
        <v>4339</v>
      </c>
      <c r="Z26" s="36">
        <v>4888</v>
      </c>
    </row>
    <row r="27" spans="1:27" x14ac:dyDescent="0.25">
      <c r="A27" s="4" t="s">
        <v>22</v>
      </c>
      <c r="B27" s="36">
        <v>623</v>
      </c>
      <c r="C27" s="36">
        <v>587</v>
      </c>
      <c r="D27" s="36">
        <v>580</v>
      </c>
      <c r="E27" s="36">
        <v>530</v>
      </c>
      <c r="F27" s="36">
        <v>502</v>
      </c>
      <c r="G27" s="36">
        <v>590</v>
      </c>
      <c r="H27" s="36">
        <v>569</v>
      </c>
      <c r="I27" s="36">
        <v>560</v>
      </c>
      <c r="J27" s="36">
        <v>496</v>
      </c>
      <c r="K27" s="36">
        <v>479</v>
      </c>
      <c r="L27" s="36">
        <v>511</v>
      </c>
      <c r="M27" s="36">
        <v>533</v>
      </c>
      <c r="N27" s="36">
        <v>596</v>
      </c>
      <c r="O27" s="36">
        <v>552</v>
      </c>
      <c r="P27" s="36">
        <v>543</v>
      </c>
      <c r="Q27" s="36">
        <v>462</v>
      </c>
      <c r="R27" s="36">
        <v>411</v>
      </c>
      <c r="S27" s="36">
        <v>452</v>
      </c>
      <c r="T27" s="36">
        <v>448</v>
      </c>
      <c r="U27" s="36">
        <v>416</v>
      </c>
      <c r="V27" s="36">
        <v>360</v>
      </c>
      <c r="W27" s="36">
        <v>322</v>
      </c>
      <c r="X27" s="36">
        <v>341</v>
      </c>
      <c r="Y27" s="36">
        <v>367</v>
      </c>
      <c r="Z27" s="36">
        <v>416</v>
      </c>
    </row>
    <row r="28" spans="1:27" x14ac:dyDescent="0.25">
      <c r="A28" s="4" t="s">
        <v>23</v>
      </c>
      <c r="B28" s="36">
        <v>352</v>
      </c>
      <c r="C28" s="36">
        <v>330</v>
      </c>
      <c r="D28" s="36">
        <v>311</v>
      </c>
      <c r="E28" s="36">
        <v>286</v>
      </c>
      <c r="F28" s="36">
        <v>283</v>
      </c>
      <c r="G28" s="36">
        <v>379</v>
      </c>
      <c r="H28" s="36">
        <v>375</v>
      </c>
      <c r="I28" s="36">
        <v>396</v>
      </c>
      <c r="J28" s="36">
        <v>320</v>
      </c>
      <c r="K28" s="36">
        <v>265</v>
      </c>
      <c r="L28" s="36">
        <v>307</v>
      </c>
      <c r="M28" s="36">
        <v>315</v>
      </c>
      <c r="N28" s="36">
        <v>349</v>
      </c>
      <c r="O28" s="36">
        <v>313</v>
      </c>
      <c r="P28" s="36">
        <v>308</v>
      </c>
      <c r="Q28" s="36">
        <v>255</v>
      </c>
      <c r="R28" s="36">
        <v>226</v>
      </c>
      <c r="S28" s="36">
        <v>266</v>
      </c>
      <c r="T28" s="36">
        <v>283</v>
      </c>
      <c r="U28" s="36">
        <v>294</v>
      </c>
      <c r="V28" s="36">
        <v>266</v>
      </c>
      <c r="W28" s="36">
        <v>184</v>
      </c>
      <c r="X28" s="36">
        <v>192</v>
      </c>
      <c r="Y28" s="36">
        <v>200</v>
      </c>
      <c r="Z28" s="36">
        <v>219</v>
      </c>
    </row>
    <row r="29" spans="1:27" x14ac:dyDescent="0.25">
      <c r="A29" s="4" t="s">
        <v>24</v>
      </c>
      <c r="B29" s="36">
        <v>60</v>
      </c>
      <c r="C29" s="36">
        <v>53</v>
      </c>
      <c r="D29" s="36">
        <v>55</v>
      </c>
      <c r="E29" s="36">
        <v>50</v>
      </c>
      <c r="F29" s="36">
        <v>36</v>
      </c>
      <c r="G29" s="36">
        <v>36</v>
      </c>
      <c r="H29" s="36">
        <v>36</v>
      </c>
      <c r="I29" s="36">
        <v>30</v>
      </c>
      <c r="J29" s="36">
        <v>27</v>
      </c>
      <c r="K29" s="36">
        <v>30</v>
      </c>
      <c r="L29" s="36">
        <v>32</v>
      </c>
      <c r="M29" s="36">
        <v>33</v>
      </c>
      <c r="N29" s="36">
        <v>33</v>
      </c>
      <c r="O29" s="36">
        <v>40</v>
      </c>
      <c r="P29" s="36">
        <v>34</v>
      </c>
      <c r="Q29" s="36">
        <v>35</v>
      </c>
      <c r="R29" s="36">
        <v>24</v>
      </c>
      <c r="S29" s="36">
        <v>24</v>
      </c>
      <c r="T29" s="36">
        <v>20</v>
      </c>
      <c r="U29" s="36">
        <v>16</v>
      </c>
      <c r="V29" s="36">
        <v>14</v>
      </c>
      <c r="W29" s="36">
        <v>14</v>
      </c>
      <c r="X29" s="36">
        <v>22</v>
      </c>
      <c r="Y29" s="36">
        <v>26</v>
      </c>
      <c r="Z29" s="36">
        <v>27</v>
      </c>
    </row>
    <row r="30" spans="1:27" x14ac:dyDescent="0.25"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spans="1:27" x14ac:dyDescent="0.25">
      <c r="A31" s="4" t="s">
        <v>10</v>
      </c>
      <c r="B31" s="36">
        <v>1246</v>
      </c>
      <c r="C31" s="36">
        <v>1198</v>
      </c>
      <c r="D31" s="36">
        <v>1172</v>
      </c>
      <c r="E31" s="36">
        <v>1168</v>
      </c>
      <c r="F31" s="36">
        <v>1104</v>
      </c>
      <c r="G31" s="36">
        <v>1225</v>
      </c>
      <c r="H31" s="36">
        <v>1187</v>
      </c>
      <c r="I31" s="36">
        <v>999</v>
      </c>
      <c r="J31" s="36">
        <v>975</v>
      </c>
      <c r="K31" s="36">
        <v>907</v>
      </c>
      <c r="L31" s="36">
        <v>950</v>
      </c>
      <c r="M31" s="36">
        <v>935</v>
      </c>
      <c r="N31" s="36">
        <v>1018</v>
      </c>
      <c r="O31" s="36">
        <v>967</v>
      </c>
      <c r="P31" s="36">
        <v>940</v>
      </c>
      <c r="Q31" s="36">
        <v>880</v>
      </c>
      <c r="R31" s="36">
        <v>731</v>
      </c>
      <c r="S31" s="36">
        <v>826</v>
      </c>
      <c r="T31" s="36">
        <v>818</v>
      </c>
      <c r="U31" s="36">
        <v>681</v>
      </c>
      <c r="V31" s="36">
        <v>575</v>
      </c>
      <c r="W31" s="36">
        <v>615</v>
      </c>
      <c r="X31" s="36">
        <v>678</v>
      </c>
      <c r="Y31" s="36">
        <v>688</v>
      </c>
      <c r="Z31" s="36">
        <v>783</v>
      </c>
    </row>
    <row r="32" spans="1:27" x14ac:dyDescent="0.25">
      <c r="A32" s="4" t="s">
        <v>56</v>
      </c>
      <c r="B32" s="36">
        <v>3649</v>
      </c>
      <c r="C32" s="36">
        <v>3428</v>
      </c>
      <c r="D32" s="36">
        <v>3381</v>
      </c>
      <c r="E32" s="36">
        <v>3015</v>
      </c>
      <c r="F32" s="36">
        <v>2958</v>
      </c>
      <c r="G32" s="36">
        <v>3225</v>
      </c>
      <c r="H32" s="36">
        <v>3044</v>
      </c>
      <c r="I32" s="36">
        <v>2814</v>
      </c>
      <c r="J32" s="36">
        <v>2559</v>
      </c>
      <c r="K32" s="36">
        <v>2509</v>
      </c>
      <c r="L32" s="36">
        <v>2570</v>
      </c>
      <c r="M32" s="36">
        <v>2588</v>
      </c>
      <c r="N32" s="36">
        <v>2809</v>
      </c>
      <c r="O32" s="36">
        <v>2696</v>
      </c>
      <c r="P32" s="36">
        <v>2627</v>
      </c>
      <c r="Q32" s="36">
        <v>2381</v>
      </c>
      <c r="R32" s="36">
        <v>2067</v>
      </c>
      <c r="S32" s="36">
        <v>2178</v>
      </c>
      <c r="T32" s="36">
        <v>2046</v>
      </c>
      <c r="U32" s="36">
        <v>1890</v>
      </c>
      <c r="V32" s="36">
        <v>1646</v>
      </c>
      <c r="W32" s="36">
        <v>1556</v>
      </c>
      <c r="X32" s="36">
        <v>1654</v>
      </c>
      <c r="Y32" s="36">
        <v>1713</v>
      </c>
      <c r="Z32" s="36">
        <v>2049</v>
      </c>
    </row>
    <row r="33" spans="2:26" x14ac:dyDescent="0.25"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2:26" x14ac:dyDescent="0.25"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25" sqref="A25"/>
    </sheetView>
  </sheetViews>
  <sheetFormatPr defaultRowHeight="15" x14ac:dyDescent="0.25"/>
  <cols>
    <col min="1" max="1" width="38.42578125" customWidth="1"/>
    <col min="2" max="2" width="10.5703125" bestFit="1" customWidth="1"/>
  </cols>
  <sheetData>
    <row r="1" spans="1:3" x14ac:dyDescent="0.25">
      <c r="A1" s="4" t="s">
        <v>98</v>
      </c>
      <c r="B1" s="34">
        <v>41275</v>
      </c>
      <c r="C1" s="34">
        <v>41306</v>
      </c>
    </row>
    <row r="2" spans="1:3" x14ac:dyDescent="0.25">
      <c r="B2" s="34">
        <v>41974</v>
      </c>
      <c r="C2" s="34">
        <v>42005</v>
      </c>
    </row>
    <row r="3" spans="1:3" x14ac:dyDescent="0.25">
      <c r="A3" s="4" t="s">
        <v>0</v>
      </c>
      <c r="B3" s="35">
        <f>SUM('Step 3'!B3:Y3)</f>
        <v>14984</v>
      </c>
      <c r="C3" s="35">
        <f>SUM('Step 3'!C3:Z3)</f>
        <v>14622</v>
      </c>
    </row>
    <row r="4" spans="1:3" x14ac:dyDescent="0.25">
      <c r="A4" s="4" t="s">
        <v>1</v>
      </c>
      <c r="B4" s="35">
        <f>SUM('Step 3'!B4:Y4)</f>
        <v>10008</v>
      </c>
      <c r="C4" s="35">
        <f>SUM('Step 3'!C4:Z4)</f>
        <v>9709</v>
      </c>
    </row>
    <row r="5" spans="1:3" x14ac:dyDescent="0.25">
      <c r="A5" s="4" t="s">
        <v>2</v>
      </c>
      <c r="B5" s="35">
        <f>SUM('Step 3'!B5:Y5)</f>
        <v>1595</v>
      </c>
      <c r="C5" s="35">
        <f>SUM('Step 3'!C5:Z5)</f>
        <v>1565</v>
      </c>
    </row>
    <row r="6" spans="1:3" x14ac:dyDescent="0.25">
      <c r="A6" s="4" t="s">
        <v>26</v>
      </c>
      <c r="B6" s="35">
        <f>SUM('Step 3'!B6:Y6)</f>
        <v>2545</v>
      </c>
      <c r="C6" s="35">
        <f>SUM('Step 3'!C6:Z6)</f>
        <v>2487</v>
      </c>
    </row>
    <row r="7" spans="1:3" x14ac:dyDescent="0.25">
      <c r="A7" s="4" t="s">
        <v>3</v>
      </c>
      <c r="B7" s="35">
        <f>SUM('Step 3'!B7:Y7)</f>
        <v>832</v>
      </c>
      <c r="C7" s="35">
        <f>SUM('Step 3'!C7:Z7)</f>
        <v>815</v>
      </c>
    </row>
    <row r="8" spans="1:3" x14ac:dyDescent="0.25">
      <c r="A8" s="4" t="s">
        <v>4</v>
      </c>
      <c r="B8" s="35">
        <f>SUM('Step 3'!B8:Y8)</f>
        <v>7934</v>
      </c>
      <c r="C8" s="35">
        <f>SUM('Step 3'!C8:Z8)</f>
        <v>7773</v>
      </c>
    </row>
    <row r="9" spans="1:3" x14ac:dyDescent="0.25">
      <c r="A9" s="4" t="s">
        <v>5</v>
      </c>
      <c r="B9" s="35">
        <f>SUM('Step 3'!B9:Y9)</f>
        <v>3914</v>
      </c>
      <c r="C9" s="35">
        <f>SUM('Step 3'!C9:Z9)</f>
        <v>3872</v>
      </c>
    </row>
    <row r="10" spans="1:3" x14ac:dyDescent="0.25">
      <c r="A10" s="4" t="s">
        <v>6</v>
      </c>
      <c r="B10" s="35">
        <f>SUM('Step 3'!B10:Y10)</f>
        <v>2125</v>
      </c>
      <c r="C10" s="35">
        <f>SUM('Step 3'!C10:Z10)</f>
        <v>2090</v>
      </c>
    </row>
    <row r="11" spans="1:3" x14ac:dyDescent="0.25">
      <c r="A11" s="4" t="s">
        <v>7</v>
      </c>
      <c r="B11" s="35">
        <f>SUM('Step 3'!B11:Y11)</f>
        <v>2580</v>
      </c>
      <c r="C11" s="35">
        <f>SUM('Step 3'!C11:Z11)</f>
        <v>2544</v>
      </c>
    </row>
    <row r="12" spans="1:3" x14ac:dyDescent="0.25">
      <c r="A12" s="4" t="s">
        <v>8</v>
      </c>
      <c r="B12" s="35">
        <f>SUM('Step 3'!B12:Y12)</f>
        <v>25578</v>
      </c>
      <c r="C12" s="35">
        <f>SUM('Step 3'!C12:Z12)</f>
        <v>25065</v>
      </c>
    </row>
    <row r="13" spans="1:3" x14ac:dyDescent="0.25">
      <c r="A13" s="4" t="s">
        <v>9</v>
      </c>
      <c r="B13" s="35">
        <f>SUM('Step 3'!B13:Y13)</f>
        <v>1631</v>
      </c>
      <c r="C13" s="35">
        <f>SUM('Step 3'!C13:Z13)</f>
        <v>1569</v>
      </c>
    </row>
    <row r="14" spans="1:3" x14ac:dyDescent="0.25">
      <c r="A14" s="4" t="s">
        <v>11</v>
      </c>
      <c r="B14" s="35">
        <f>SUM('Step 3'!B14:Y14)</f>
        <v>33238</v>
      </c>
      <c r="C14" s="35">
        <f>SUM('Step 3'!C14:Z14)</f>
        <v>32466</v>
      </c>
    </row>
    <row r="15" spans="1:3" x14ac:dyDescent="0.25">
      <c r="A15" s="4" t="s">
        <v>27</v>
      </c>
      <c r="B15" s="35">
        <f>SUM('Step 3'!B15:Y15)</f>
        <v>11076</v>
      </c>
      <c r="C15" s="35">
        <f>SUM('Step 3'!C15:Z15)</f>
        <v>10855</v>
      </c>
    </row>
    <row r="16" spans="1:3" x14ac:dyDescent="0.25">
      <c r="A16" s="4" t="s">
        <v>12</v>
      </c>
      <c r="B16" s="35">
        <f>SUM('Step 3'!B16:Y16)</f>
        <v>438</v>
      </c>
      <c r="C16" s="35">
        <f>SUM('Step 3'!C16:Z16)</f>
        <v>432</v>
      </c>
    </row>
    <row r="17" spans="1:3" x14ac:dyDescent="0.25">
      <c r="A17" s="4" t="s">
        <v>13</v>
      </c>
      <c r="B17" s="35">
        <f>SUM('Step 3'!B17:Y17)</f>
        <v>7087</v>
      </c>
      <c r="C17" s="35">
        <f>SUM('Step 3'!C17:Z17)</f>
        <v>6910</v>
      </c>
    </row>
    <row r="18" spans="1:3" x14ac:dyDescent="0.25">
      <c r="A18" s="4" t="s">
        <v>14</v>
      </c>
      <c r="B18" s="35">
        <f>SUM('Step 3'!B18:Y18)</f>
        <v>716</v>
      </c>
      <c r="C18" s="35">
        <f>SUM('Step 3'!C18:Z18)</f>
        <v>697</v>
      </c>
    </row>
    <row r="19" spans="1:3" x14ac:dyDescent="0.25">
      <c r="A19" s="4" t="s">
        <v>15</v>
      </c>
      <c r="B19" s="35">
        <f>SUM('Step 3'!B19:Y19)</f>
        <v>14893</v>
      </c>
      <c r="C19" s="35">
        <f>SUM('Step 3'!C19:Z19)</f>
        <v>14421</v>
      </c>
    </row>
    <row r="20" spans="1:3" x14ac:dyDescent="0.25">
      <c r="A20" s="4" t="s">
        <v>16</v>
      </c>
      <c r="B20" s="35">
        <f>SUM('Step 3'!B20:Y20)</f>
        <v>2515</v>
      </c>
      <c r="C20" s="35">
        <f>SUM('Step 3'!C20:Z20)</f>
        <v>2464</v>
      </c>
    </row>
    <row r="21" spans="1:3" x14ac:dyDescent="0.25">
      <c r="A21" s="4" t="s">
        <v>17</v>
      </c>
      <c r="B21" s="35">
        <f>SUM('Step 3'!B21:Y21)</f>
        <v>562</v>
      </c>
      <c r="C21" s="35">
        <f>SUM('Step 3'!C21:Z21)</f>
        <v>552</v>
      </c>
    </row>
    <row r="22" spans="1:3" x14ac:dyDescent="0.25">
      <c r="A22" s="4" t="s">
        <v>18</v>
      </c>
      <c r="B22" s="35">
        <f>SUM('Step 3'!B22:Y22)</f>
        <v>37697</v>
      </c>
      <c r="C22" s="35">
        <f>SUM('Step 3'!C22:Z22)</f>
        <v>36784</v>
      </c>
    </row>
    <row r="23" spans="1:3" x14ac:dyDescent="0.25">
      <c r="A23" s="4" t="s">
        <v>19</v>
      </c>
      <c r="B23" s="35">
        <f>SUM('Step 3'!B23:Y23)</f>
        <v>16808</v>
      </c>
      <c r="C23" s="35">
        <f>SUM('Step 3'!C23:Z23)</f>
        <v>16520</v>
      </c>
    </row>
    <row r="24" spans="1:3" x14ac:dyDescent="0.25">
      <c r="A24" s="4" t="s">
        <v>20</v>
      </c>
      <c r="B24" s="35">
        <f>SUM('Step 3'!B24:Y24)</f>
        <v>3233</v>
      </c>
      <c r="C24" s="35">
        <f>SUM('Step 3'!C24:Z24)</f>
        <v>3145</v>
      </c>
    </row>
    <row r="25" spans="1:3" x14ac:dyDescent="0.25">
      <c r="A25" t="s">
        <v>101</v>
      </c>
      <c r="B25" s="35">
        <f>SUM('Step 3'!B25:Y25)</f>
        <v>14804</v>
      </c>
      <c r="C25" s="35">
        <f>SUM('Step 3'!C25:Z25)</f>
        <v>14548</v>
      </c>
    </row>
    <row r="26" spans="1:3" x14ac:dyDescent="0.25">
      <c r="A26" s="4" t="s">
        <v>21</v>
      </c>
      <c r="B26" s="35">
        <f>SUM('Step 3'!B26:Y26)</f>
        <v>150612</v>
      </c>
      <c r="C26" s="35">
        <f>SUM('Step 3'!C26:Z26)</f>
        <v>147030</v>
      </c>
    </row>
    <row r="27" spans="1:3" x14ac:dyDescent="0.25">
      <c r="A27" s="4" t="s">
        <v>22</v>
      </c>
      <c r="B27" s="35">
        <f>SUM('Step 3'!B27:Y27)</f>
        <v>11830</v>
      </c>
      <c r="C27" s="35">
        <f>SUM('Step 3'!C27:Z27)</f>
        <v>11623</v>
      </c>
    </row>
    <row r="28" spans="1:3" x14ac:dyDescent="0.25">
      <c r="A28" s="4" t="s">
        <v>23</v>
      </c>
      <c r="B28" s="35">
        <f>SUM('Step 3'!B28:Y28)</f>
        <v>7055</v>
      </c>
      <c r="C28" s="35">
        <f>SUM('Step 3'!C28:Z28)</f>
        <v>6922</v>
      </c>
    </row>
    <row r="29" spans="1:3" x14ac:dyDescent="0.25">
      <c r="A29" s="4" t="s">
        <v>24</v>
      </c>
      <c r="B29" s="35">
        <f>SUM('Step 3'!B29:Y29)</f>
        <v>780</v>
      </c>
      <c r="C29" s="35">
        <f>SUM('Step 3'!C29:Z29)</f>
        <v>747</v>
      </c>
    </row>
    <row r="31" spans="1:3" x14ac:dyDescent="0.25">
      <c r="A31" s="4" t="s">
        <v>10</v>
      </c>
      <c r="B31" s="35">
        <f>SUM('Step 3'!B31:Y31)</f>
        <v>22483</v>
      </c>
      <c r="C31" s="35">
        <f>SUM('Step 3'!C31:Z31)</f>
        <v>22020</v>
      </c>
    </row>
    <row r="32" spans="1:3" x14ac:dyDescent="0.25">
      <c r="A32" s="4" t="s">
        <v>56</v>
      </c>
      <c r="B32" s="35">
        <f>SUM('Step 3'!B32:Y32)</f>
        <v>61003</v>
      </c>
      <c r="C32" s="35">
        <f>SUM('Step 3'!C32:Z32)</f>
        <v>59403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C57"/>
  <sheetViews>
    <sheetView tabSelected="1" topLeftCell="A33" workbookViewId="0">
      <selection activeCell="P46" sqref="P46"/>
    </sheetView>
  </sheetViews>
  <sheetFormatPr defaultRowHeight="15" x14ac:dyDescent="0.25"/>
  <cols>
    <col min="1" max="1" width="27" bestFit="1" customWidth="1"/>
    <col min="2" max="2" width="11.5703125" bestFit="1" customWidth="1"/>
  </cols>
  <sheetData>
    <row r="1" spans="1:14" ht="15.75" x14ac:dyDescent="0.25">
      <c r="A1" s="50" t="s">
        <v>57</v>
      </c>
      <c r="B1" s="47"/>
      <c r="C1" s="47"/>
      <c r="D1" s="47"/>
      <c r="E1" s="47"/>
      <c r="F1" s="47"/>
      <c r="G1" s="23"/>
      <c r="H1" s="23"/>
      <c r="I1" s="23"/>
      <c r="J1" s="23"/>
      <c r="K1" s="23"/>
      <c r="L1" s="23"/>
      <c r="M1" s="23"/>
      <c r="N1" s="23"/>
    </row>
    <row r="2" spans="1:14" ht="15.75" x14ac:dyDescent="0.25">
      <c r="A2" s="50" t="s">
        <v>58</v>
      </c>
      <c r="B2" s="47"/>
      <c r="C2" s="47"/>
      <c r="D2" s="47"/>
      <c r="E2" s="47"/>
      <c r="F2" s="47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47"/>
      <c r="B3" s="47"/>
      <c r="C3" s="47"/>
      <c r="D3" s="47"/>
      <c r="E3" s="47"/>
      <c r="F3" s="47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4" t="s">
        <v>59</v>
      </c>
      <c r="B4" s="46" t="s">
        <v>60</v>
      </c>
      <c r="C4" s="47"/>
      <c r="D4" s="47"/>
      <c r="E4" s="47"/>
      <c r="F4" s="47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49" t="s">
        <v>61</v>
      </c>
      <c r="B5" s="47"/>
      <c r="C5" s="47"/>
      <c r="D5" s="47"/>
      <c r="E5" s="47"/>
      <c r="F5" s="47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4" t="s">
        <v>62</v>
      </c>
      <c r="B6" s="46" t="s">
        <v>63</v>
      </c>
      <c r="C6" s="47"/>
      <c r="D6" s="47"/>
      <c r="E6" s="47"/>
      <c r="F6" s="47"/>
      <c r="G6" s="23"/>
      <c r="H6" s="23"/>
      <c r="I6" s="23"/>
      <c r="J6" s="23"/>
      <c r="K6" s="23"/>
      <c r="L6" s="23"/>
      <c r="M6" s="23"/>
      <c r="N6" s="23"/>
    </row>
    <row r="7" spans="1:14" ht="25.5" x14ac:dyDescent="0.25">
      <c r="A7" s="24" t="s">
        <v>64</v>
      </c>
      <c r="B7" s="46" t="s">
        <v>65</v>
      </c>
      <c r="C7" s="47"/>
      <c r="D7" s="47"/>
      <c r="E7" s="47"/>
      <c r="F7" s="47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4" t="s">
        <v>66</v>
      </c>
      <c r="B8" s="46" t="s">
        <v>67</v>
      </c>
      <c r="C8" s="47"/>
      <c r="D8" s="47"/>
      <c r="E8" s="47"/>
      <c r="F8" s="47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4" t="s">
        <v>68</v>
      </c>
      <c r="B9" s="46" t="s">
        <v>69</v>
      </c>
      <c r="C9" s="47"/>
      <c r="D9" s="47"/>
      <c r="E9" s="47"/>
      <c r="F9" s="47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24" t="s">
        <v>70</v>
      </c>
      <c r="B10" s="48" t="s">
        <v>71</v>
      </c>
      <c r="C10" s="47"/>
      <c r="D10" s="47"/>
      <c r="E10" s="47"/>
      <c r="F10" s="47"/>
      <c r="G10" s="23"/>
      <c r="H10" s="23"/>
      <c r="I10" s="23"/>
      <c r="J10" s="23"/>
      <c r="K10" s="23"/>
      <c r="L10" s="23"/>
      <c r="M10" s="23"/>
      <c r="N10" s="23"/>
    </row>
    <row r="11" spans="1:14" x14ac:dyDescent="0.25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</row>
    <row r="12" spans="1:14" ht="15.75" thickBot="1" x14ac:dyDescent="0.3">
      <c r="A12" s="25" t="s">
        <v>72</v>
      </c>
      <c r="B12" s="25" t="s">
        <v>73</v>
      </c>
      <c r="C12" s="25" t="s">
        <v>74</v>
      </c>
      <c r="D12" s="25" t="s">
        <v>75</v>
      </c>
      <c r="E12" s="25" t="s">
        <v>76</v>
      </c>
      <c r="F12" s="25" t="s">
        <v>77</v>
      </c>
      <c r="G12" s="25" t="s">
        <v>78</v>
      </c>
      <c r="H12" s="25" t="s">
        <v>79</v>
      </c>
      <c r="I12" s="25" t="s">
        <v>80</v>
      </c>
      <c r="J12" s="25" t="s">
        <v>81</v>
      </c>
      <c r="K12" s="25" t="s">
        <v>82</v>
      </c>
      <c r="L12" s="25" t="s">
        <v>83</v>
      </c>
      <c r="M12" s="25" t="s">
        <v>84</v>
      </c>
      <c r="N12" s="25" t="s">
        <v>85</v>
      </c>
    </row>
    <row r="13" spans="1:14" ht="15.75" thickTop="1" x14ac:dyDescent="0.25">
      <c r="A13" s="26">
        <v>2004</v>
      </c>
      <c r="B13" s="27">
        <v>146068</v>
      </c>
      <c r="C13" s="27">
        <v>146154</v>
      </c>
      <c r="D13" s="27">
        <v>146525</v>
      </c>
      <c r="E13" s="27">
        <v>146260</v>
      </c>
      <c r="F13" s="27">
        <v>146659</v>
      </c>
      <c r="G13" s="27">
        <v>148478</v>
      </c>
      <c r="H13" s="27">
        <v>149217</v>
      </c>
      <c r="I13" s="27">
        <v>148166</v>
      </c>
      <c r="J13" s="27">
        <v>147186</v>
      </c>
      <c r="K13" s="27">
        <v>147978</v>
      </c>
      <c r="L13" s="27">
        <v>148246</v>
      </c>
      <c r="M13" s="27">
        <v>147877</v>
      </c>
      <c r="N13" s="27">
        <v>147401</v>
      </c>
    </row>
    <row r="14" spans="1:14" x14ac:dyDescent="0.25">
      <c r="A14" s="26">
        <v>2005</v>
      </c>
      <c r="B14" s="27">
        <v>147125</v>
      </c>
      <c r="C14" s="27">
        <v>147649</v>
      </c>
      <c r="D14" s="27">
        <v>147745</v>
      </c>
      <c r="E14" s="27">
        <v>148274</v>
      </c>
      <c r="F14" s="27">
        <v>148878</v>
      </c>
      <c r="G14" s="27">
        <v>150327</v>
      </c>
      <c r="H14" s="27">
        <v>151122</v>
      </c>
      <c r="I14" s="27">
        <v>150469</v>
      </c>
      <c r="J14" s="27">
        <v>149838</v>
      </c>
      <c r="K14" s="27">
        <v>150304</v>
      </c>
      <c r="L14" s="27">
        <v>150239</v>
      </c>
      <c r="M14" s="27">
        <v>149874</v>
      </c>
      <c r="N14" s="27">
        <v>149320</v>
      </c>
    </row>
    <row r="15" spans="1:14" x14ac:dyDescent="0.25">
      <c r="A15" s="26">
        <v>2006</v>
      </c>
      <c r="B15" s="27">
        <v>149090</v>
      </c>
      <c r="C15" s="27">
        <v>149686</v>
      </c>
      <c r="D15" s="27">
        <v>150027</v>
      </c>
      <c r="E15" s="27">
        <v>150209</v>
      </c>
      <c r="F15" s="27">
        <v>150696</v>
      </c>
      <c r="G15" s="27">
        <v>152557</v>
      </c>
      <c r="H15" s="27">
        <v>153208</v>
      </c>
      <c r="I15" s="27">
        <v>152465</v>
      </c>
      <c r="J15" s="27">
        <v>151635</v>
      </c>
      <c r="K15" s="27">
        <v>152397</v>
      </c>
      <c r="L15" s="27">
        <v>152590</v>
      </c>
      <c r="M15" s="27">
        <v>152571</v>
      </c>
      <c r="N15" s="27">
        <v>151428</v>
      </c>
    </row>
    <row r="16" spans="1:14" x14ac:dyDescent="0.25">
      <c r="A16" s="26">
        <v>2007</v>
      </c>
      <c r="B16" s="27">
        <v>151924</v>
      </c>
      <c r="C16" s="27">
        <v>151879</v>
      </c>
      <c r="D16" s="27">
        <v>152236</v>
      </c>
      <c r="E16" s="27">
        <v>151829</v>
      </c>
      <c r="F16" s="27">
        <v>152350</v>
      </c>
      <c r="G16" s="27">
        <v>154252</v>
      </c>
      <c r="H16" s="27">
        <v>154871</v>
      </c>
      <c r="I16" s="27">
        <v>153493</v>
      </c>
      <c r="J16" s="27">
        <v>153400</v>
      </c>
      <c r="K16" s="27">
        <v>153516</v>
      </c>
      <c r="L16" s="27">
        <v>154035</v>
      </c>
      <c r="M16" s="27">
        <v>153705</v>
      </c>
      <c r="N16" s="27">
        <v>153124</v>
      </c>
    </row>
    <row r="17" spans="1:14" x14ac:dyDescent="0.25">
      <c r="A17" s="26">
        <v>2008</v>
      </c>
      <c r="B17" s="27">
        <v>152828</v>
      </c>
      <c r="C17" s="27">
        <v>152503</v>
      </c>
      <c r="D17" s="27">
        <v>153135</v>
      </c>
      <c r="E17" s="27">
        <v>153208</v>
      </c>
      <c r="F17" s="27">
        <v>154003</v>
      </c>
      <c r="G17" s="27">
        <v>155582</v>
      </c>
      <c r="H17" s="27">
        <v>156300</v>
      </c>
      <c r="I17" s="27">
        <v>155387</v>
      </c>
      <c r="J17" s="27">
        <v>154509</v>
      </c>
      <c r="K17" s="27">
        <v>155012</v>
      </c>
      <c r="L17" s="27">
        <v>154624</v>
      </c>
      <c r="M17" s="27">
        <v>154349</v>
      </c>
      <c r="N17" s="27">
        <v>154287</v>
      </c>
    </row>
    <row r="18" spans="1:14" x14ac:dyDescent="0.25">
      <c r="A18" s="26">
        <v>2009</v>
      </c>
      <c r="B18" s="27">
        <v>153445</v>
      </c>
      <c r="C18" s="27">
        <v>153804</v>
      </c>
      <c r="D18" s="27">
        <v>153728</v>
      </c>
      <c r="E18" s="27">
        <v>153834</v>
      </c>
      <c r="F18" s="27">
        <v>154336</v>
      </c>
      <c r="G18" s="27">
        <v>155921</v>
      </c>
      <c r="H18" s="27">
        <v>156255</v>
      </c>
      <c r="I18" s="27">
        <v>154897</v>
      </c>
      <c r="J18" s="27">
        <v>153617</v>
      </c>
      <c r="K18" s="27">
        <v>153635</v>
      </c>
      <c r="L18" s="27">
        <v>153539</v>
      </c>
      <c r="M18" s="27">
        <v>152693</v>
      </c>
      <c r="N18" s="27">
        <v>154142</v>
      </c>
    </row>
    <row r="19" spans="1:14" x14ac:dyDescent="0.25">
      <c r="A19" s="26">
        <v>2010</v>
      </c>
      <c r="B19" s="27">
        <v>152957</v>
      </c>
      <c r="C19" s="27">
        <v>153194</v>
      </c>
      <c r="D19" s="27">
        <v>153660</v>
      </c>
      <c r="E19" s="27">
        <v>153911</v>
      </c>
      <c r="F19" s="27">
        <v>153866</v>
      </c>
      <c r="G19" s="27">
        <v>154767</v>
      </c>
      <c r="H19" s="27">
        <v>155270</v>
      </c>
      <c r="I19" s="27">
        <v>154678</v>
      </c>
      <c r="J19" s="27">
        <v>153854</v>
      </c>
      <c r="K19" s="27">
        <v>153652</v>
      </c>
      <c r="L19" s="27">
        <v>153698</v>
      </c>
      <c r="M19" s="27">
        <v>153156</v>
      </c>
      <c r="N19" s="27">
        <v>153889</v>
      </c>
    </row>
    <row r="20" spans="1:14" x14ac:dyDescent="0.25">
      <c r="A20" s="26">
        <v>2011</v>
      </c>
      <c r="B20" s="27">
        <v>152536</v>
      </c>
      <c r="C20" s="27">
        <v>152635</v>
      </c>
      <c r="D20" s="27">
        <v>153022</v>
      </c>
      <c r="E20" s="27">
        <v>152898</v>
      </c>
      <c r="F20" s="27">
        <v>153449</v>
      </c>
      <c r="G20" s="27">
        <v>154538</v>
      </c>
      <c r="H20" s="27">
        <v>154812</v>
      </c>
      <c r="I20" s="27">
        <v>154344</v>
      </c>
      <c r="J20" s="27">
        <v>154022</v>
      </c>
      <c r="K20" s="27">
        <v>154088</v>
      </c>
      <c r="L20" s="27">
        <v>153683</v>
      </c>
      <c r="M20" s="27">
        <v>153373</v>
      </c>
      <c r="N20" s="27">
        <v>153617</v>
      </c>
    </row>
    <row r="21" spans="1:14" x14ac:dyDescent="0.25">
      <c r="A21" s="26">
        <v>2012</v>
      </c>
      <c r="B21" s="27">
        <v>153485</v>
      </c>
      <c r="C21" s="27">
        <v>154114</v>
      </c>
      <c r="D21" s="27">
        <v>154316</v>
      </c>
      <c r="E21" s="27">
        <v>153905</v>
      </c>
      <c r="F21" s="27">
        <v>154998</v>
      </c>
      <c r="G21" s="27">
        <v>156385</v>
      </c>
      <c r="H21" s="27">
        <v>156526</v>
      </c>
      <c r="I21" s="27">
        <v>155255</v>
      </c>
      <c r="J21" s="27">
        <v>155075</v>
      </c>
      <c r="K21" s="27">
        <v>155779</v>
      </c>
      <c r="L21" s="27">
        <v>154953</v>
      </c>
      <c r="M21" s="27">
        <v>154904</v>
      </c>
      <c r="N21" s="27">
        <v>154975</v>
      </c>
    </row>
    <row r="22" spans="1:14" x14ac:dyDescent="0.25">
      <c r="A22" s="26">
        <v>2013</v>
      </c>
      <c r="B22" s="27">
        <v>154794</v>
      </c>
      <c r="C22" s="27">
        <v>154727</v>
      </c>
      <c r="D22" s="27">
        <v>154512</v>
      </c>
      <c r="E22" s="27">
        <v>154739</v>
      </c>
      <c r="F22" s="27">
        <v>155734</v>
      </c>
      <c r="G22" s="27">
        <v>157089</v>
      </c>
      <c r="H22" s="27">
        <v>157196</v>
      </c>
      <c r="I22" s="27">
        <v>155971</v>
      </c>
      <c r="J22" s="27">
        <v>155536</v>
      </c>
      <c r="K22" s="27">
        <v>154918</v>
      </c>
      <c r="L22" s="27">
        <v>155046</v>
      </c>
      <c r="M22" s="27">
        <v>154408</v>
      </c>
      <c r="N22" s="27">
        <v>155389</v>
      </c>
    </row>
    <row r="23" spans="1:14" x14ac:dyDescent="0.25">
      <c r="A23" s="26">
        <v>2014</v>
      </c>
      <c r="B23" s="27">
        <v>154381</v>
      </c>
      <c r="C23" s="27">
        <v>155027</v>
      </c>
      <c r="D23" s="27">
        <v>155627</v>
      </c>
      <c r="E23" s="27">
        <v>154845</v>
      </c>
      <c r="F23" s="27">
        <v>155841</v>
      </c>
      <c r="G23" s="27">
        <v>156997</v>
      </c>
      <c r="H23" s="27">
        <v>157573</v>
      </c>
      <c r="I23" s="27">
        <v>156434</v>
      </c>
      <c r="J23" s="27">
        <v>155903</v>
      </c>
      <c r="K23" s="27">
        <v>156616</v>
      </c>
      <c r="L23" s="27">
        <v>156297</v>
      </c>
      <c r="M23" s="27">
        <v>155521</v>
      </c>
      <c r="N23" s="27">
        <v>155922</v>
      </c>
    </row>
    <row r="24" spans="1:14" x14ac:dyDescent="0.25">
      <c r="A24" s="26">
        <v>2015</v>
      </c>
      <c r="B24" s="27">
        <f>'[1]US labor force'!B24</f>
        <v>156050</v>
      </c>
      <c r="C24" s="27">
        <v>156213</v>
      </c>
      <c r="D24" s="27">
        <v>156318</v>
      </c>
      <c r="E24" s="37">
        <v>156554</v>
      </c>
      <c r="F24" s="27"/>
      <c r="G24" s="27"/>
      <c r="H24" s="27"/>
      <c r="I24" s="27"/>
      <c r="J24" s="27"/>
      <c r="K24" s="27"/>
      <c r="L24" s="27"/>
      <c r="M24" s="27"/>
      <c r="N24" s="27"/>
    </row>
    <row r="26" spans="1:14" ht="15.75" x14ac:dyDescent="0.25">
      <c r="A26" s="50" t="s">
        <v>57</v>
      </c>
      <c r="B26" s="47"/>
      <c r="C26" s="47"/>
      <c r="D26" s="47"/>
      <c r="E26" s="47"/>
      <c r="F26" s="47"/>
      <c r="G26" s="23"/>
      <c r="H26" s="23"/>
      <c r="I26" s="23"/>
      <c r="J26" s="23"/>
      <c r="K26" s="23"/>
      <c r="L26" s="23"/>
      <c r="M26" s="23"/>
      <c r="N26" s="23"/>
    </row>
    <row r="27" spans="1:14" ht="15.75" x14ac:dyDescent="0.25">
      <c r="A27" s="50" t="s">
        <v>58</v>
      </c>
      <c r="B27" s="47"/>
      <c r="C27" s="47"/>
      <c r="D27" s="47"/>
      <c r="E27" s="47"/>
      <c r="F27" s="47"/>
      <c r="G27" s="23"/>
      <c r="H27" s="23"/>
      <c r="I27" s="23"/>
      <c r="J27" s="23"/>
      <c r="K27" s="23"/>
      <c r="L27" s="23"/>
      <c r="M27" s="23"/>
      <c r="N27" s="23"/>
    </row>
    <row r="28" spans="1:14" x14ac:dyDescent="0.25">
      <c r="A28" s="47"/>
      <c r="B28" s="47"/>
      <c r="C28" s="47"/>
      <c r="D28" s="47"/>
      <c r="E28" s="47"/>
      <c r="F28" s="47"/>
      <c r="G28" s="23"/>
      <c r="H28" s="23"/>
      <c r="I28" s="23"/>
      <c r="J28" s="23"/>
      <c r="K28" s="23"/>
      <c r="L28" s="23"/>
      <c r="M28" s="23"/>
      <c r="N28" s="23"/>
    </row>
    <row r="29" spans="1:14" x14ac:dyDescent="0.25">
      <c r="A29" s="24" t="s">
        <v>59</v>
      </c>
      <c r="B29" s="46" t="s">
        <v>86</v>
      </c>
      <c r="C29" s="47"/>
      <c r="D29" s="47"/>
      <c r="E29" s="47"/>
      <c r="F29" s="47"/>
      <c r="G29" s="23"/>
      <c r="H29" s="23"/>
      <c r="I29" s="23"/>
      <c r="J29" s="23"/>
      <c r="K29" s="23"/>
      <c r="L29" s="23"/>
      <c r="M29" s="23"/>
      <c r="N29" s="23"/>
    </row>
    <row r="30" spans="1:14" x14ac:dyDescent="0.25">
      <c r="A30" s="49" t="s">
        <v>61</v>
      </c>
      <c r="B30" s="47"/>
      <c r="C30" s="47"/>
      <c r="D30" s="47"/>
      <c r="E30" s="47"/>
      <c r="F30" s="47"/>
      <c r="G30" s="23"/>
      <c r="H30" s="23"/>
      <c r="I30" s="23"/>
      <c r="J30" s="23"/>
      <c r="K30" s="23"/>
      <c r="L30" s="23"/>
      <c r="M30" s="23"/>
      <c r="N30" s="23"/>
    </row>
    <row r="31" spans="1:14" x14ac:dyDescent="0.25">
      <c r="A31" s="24" t="s">
        <v>62</v>
      </c>
      <c r="B31" s="46" t="s">
        <v>87</v>
      </c>
      <c r="C31" s="47"/>
      <c r="D31" s="47"/>
      <c r="E31" s="47"/>
      <c r="F31" s="47"/>
      <c r="G31" s="23"/>
      <c r="H31" s="23"/>
      <c r="I31" s="23"/>
      <c r="J31" s="23"/>
      <c r="K31" s="23"/>
      <c r="L31" s="23"/>
      <c r="M31" s="23"/>
      <c r="N31" s="23"/>
    </row>
    <row r="32" spans="1:14" ht="25.5" x14ac:dyDescent="0.25">
      <c r="A32" s="24" t="s">
        <v>64</v>
      </c>
      <c r="B32" s="46" t="s">
        <v>88</v>
      </c>
      <c r="C32" s="47"/>
      <c r="D32" s="47"/>
      <c r="E32" s="47"/>
      <c r="F32" s="47"/>
      <c r="G32" s="23"/>
      <c r="H32" s="23"/>
      <c r="I32" s="23"/>
      <c r="J32" s="23"/>
      <c r="K32" s="23"/>
      <c r="L32" s="23"/>
      <c r="M32" s="23"/>
      <c r="N32" s="23"/>
    </row>
    <row r="33" spans="1:29" x14ac:dyDescent="0.25">
      <c r="A33" s="24" t="s">
        <v>66</v>
      </c>
      <c r="B33" s="46" t="s">
        <v>67</v>
      </c>
      <c r="C33" s="47"/>
      <c r="D33" s="47"/>
      <c r="E33" s="47"/>
      <c r="F33" s="47"/>
      <c r="G33" s="23"/>
      <c r="H33" s="23"/>
      <c r="I33" s="23"/>
      <c r="J33" s="23"/>
      <c r="K33" s="23"/>
      <c r="L33" s="23"/>
      <c r="M33" s="23"/>
      <c r="N33" s="23"/>
    </row>
    <row r="34" spans="1:29" x14ac:dyDescent="0.25">
      <c r="A34" s="24" t="s">
        <v>68</v>
      </c>
      <c r="B34" s="46" t="s">
        <v>69</v>
      </c>
      <c r="C34" s="47"/>
      <c r="D34" s="47"/>
      <c r="E34" s="47"/>
      <c r="F34" s="47"/>
      <c r="G34" s="23"/>
      <c r="H34" s="23"/>
      <c r="I34" s="23"/>
      <c r="J34" s="23"/>
      <c r="K34" s="23"/>
      <c r="L34" s="23"/>
      <c r="M34" s="23"/>
      <c r="N34" s="23"/>
    </row>
    <row r="35" spans="1:29" x14ac:dyDescent="0.25">
      <c r="A35" s="24" t="s">
        <v>70</v>
      </c>
      <c r="B35" s="48" t="s">
        <v>71</v>
      </c>
      <c r="C35" s="47"/>
      <c r="D35" s="47"/>
      <c r="E35" s="47"/>
      <c r="F35" s="47"/>
      <c r="G35" s="23"/>
      <c r="H35" s="23"/>
      <c r="I35" s="23"/>
      <c r="J35" s="23"/>
      <c r="K35" s="23"/>
      <c r="L35" s="23"/>
      <c r="M35" s="23"/>
      <c r="N35" s="23"/>
    </row>
    <row r="36" spans="1:29" x14ac:dyDescent="0.25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</row>
    <row r="37" spans="1:29" ht="15.75" thickBot="1" x14ac:dyDescent="0.3">
      <c r="A37" s="25" t="s">
        <v>72</v>
      </c>
      <c r="B37" s="25" t="s">
        <v>73</v>
      </c>
      <c r="C37" s="25" t="s">
        <v>74</v>
      </c>
      <c r="D37" s="25" t="s">
        <v>75</v>
      </c>
      <c r="E37" s="25" t="s">
        <v>76</v>
      </c>
      <c r="F37" s="25" t="s">
        <v>77</v>
      </c>
      <c r="G37" s="25" t="s">
        <v>78</v>
      </c>
      <c r="H37" s="25" t="s">
        <v>79</v>
      </c>
      <c r="I37" s="25" t="s">
        <v>80</v>
      </c>
      <c r="J37" s="25" t="s">
        <v>81</v>
      </c>
      <c r="K37" s="25" t="s">
        <v>82</v>
      </c>
      <c r="L37" s="25" t="s">
        <v>83</v>
      </c>
      <c r="M37" s="25" t="s">
        <v>84</v>
      </c>
      <c r="N37" s="25" t="s">
        <v>85</v>
      </c>
    </row>
    <row r="38" spans="1:29" ht="15.75" thickTop="1" x14ac:dyDescent="0.25">
      <c r="A38" s="26">
        <v>2004</v>
      </c>
      <c r="B38" s="27">
        <v>9144</v>
      </c>
      <c r="C38" s="27">
        <v>8770</v>
      </c>
      <c r="D38" s="27">
        <v>8834</v>
      </c>
      <c r="E38" s="27">
        <v>7837</v>
      </c>
      <c r="F38" s="27">
        <v>7792</v>
      </c>
      <c r="G38" s="27">
        <v>8616</v>
      </c>
      <c r="H38" s="27">
        <v>8518</v>
      </c>
      <c r="I38" s="27">
        <v>7940</v>
      </c>
      <c r="J38" s="27">
        <v>7545</v>
      </c>
      <c r="K38" s="27">
        <v>7531</v>
      </c>
      <c r="L38" s="27">
        <v>7665</v>
      </c>
      <c r="M38" s="27">
        <v>7599</v>
      </c>
      <c r="N38" s="27">
        <v>8149</v>
      </c>
    </row>
    <row r="39" spans="1:29" x14ac:dyDescent="0.25">
      <c r="A39" s="26">
        <v>2005</v>
      </c>
      <c r="B39" s="27">
        <v>8444</v>
      </c>
      <c r="C39" s="27">
        <v>8549</v>
      </c>
      <c r="D39" s="27">
        <v>7986</v>
      </c>
      <c r="E39" s="27">
        <v>7335</v>
      </c>
      <c r="F39" s="27">
        <v>7287</v>
      </c>
      <c r="G39" s="27">
        <v>7870</v>
      </c>
      <c r="H39" s="27">
        <v>7839</v>
      </c>
      <c r="I39" s="27">
        <v>7327</v>
      </c>
      <c r="J39" s="27">
        <v>7259</v>
      </c>
      <c r="K39" s="27">
        <v>6964</v>
      </c>
      <c r="L39" s="27">
        <v>7271</v>
      </c>
      <c r="M39" s="27">
        <v>6956</v>
      </c>
      <c r="N39" s="27">
        <v>7591</v>
      </c>
    </row>
    <row r="40" spans="1:29" x14ac:dyDescent="0.25">
      <c r="A40" s="26">
        <v>2006</v>
      </c>
      <c r="B40" s="27">
        <v>7608</v>
      </c>
      <c r="C40" s="27">
        <v>7692</v>
      </c>
      <c r="D40" s="27">
        <v>7255</v>
      </c>
      <c r="E40" s="27">
        <v>6804</v>
      </c>
      <c r="F40" s="27">
        <v>6655</v>
      </c>
      <c r="G40" s="27">
        <v>7341</v>
      </c>
      <c r="H40" s="27">
        <v>7602</v>
      </c>
      <c r="I40" s="27">
        <v>7086</v>
      </c>
      <c r="J40" s="27">
        <v>6625</v>
      </c>
      <c r="K40" s="27">
        <v>6272</v>
      </c>
      <c r="L40" s="27">
        <v>6576</v>
      </c>
      <c r="M40" s="27">
        <v>6491</v>
      </c>
      <c r="N40" s="27">
        <v>7001</v>
      </c>
    </row>
    <row r="41" spans="1:29" x14ac:dyDescent="0.25">
      <c r="A41" s="26">
        <v>2007</v>
      </c>
      <c r="B41" s="27">
        <v>7649</v>
      </c>
      <c r="C41" s="27">
        <v>7400</v>
      </c>
      <c r="D41" s="27">
        <v>6913</v>
      </c>
      <c r="E41" s="27">
        <v>6532</v>
      </c>
      <c r="F41" s="27">
        <v>6486</v>
      </c>
      <c r="G41" s="27">
        <v>7295</v>
      </c>
      <c r="H41" s="27">
        <v>7556</v>
      </c>
      <c r="I41" s="27">
        <v>7088</v>
      </c>
      <c r="J41" s="27">
        <v>6952</v>
      </c>
      <c r="K41" s="27">
        <v>6773</v>
      </c>
      <c r="L41" s="27">
        <v>6917</v>
      </c>
      <c r="M41" s="27">
        <v>7371</v>
      </c>
      <c r="N41" s="27">
        <v>7078</v>
      </c>
    </row>
    <row r="42" spans="1:29" x14ac:dyDescent="0.25">
      <c r="A42" s="26">
        <v>2008</v>
      </c>
      <c r="B42" s="27">
        <v>8221</v>
      </c>
      <c r="C42" s="27">
        <v>7953</v>
      </c>
      <c r="D42" s="27">
        <v>8027</v>
      </c>
      <c r="E42" s="27">
        <v>7287</v>
      </c>
      <c r="F42" s="27">
        <v>8076</v>
      </c>
      <c r="G42" s="27">
        <v>8933</v>
      </c>
      <c r="H42" s="27">
        <v>9433</v>
      </c>
      <c r="I42" s="27">
        <v>9479</v>
      </c>
      <c r="J42" s="27">
        <v>9199</v>
      </c>
      <c r="K42" s="27">
        <v>9469</v>
      </c>
      <c r="L42" s="27">
        <v>10015</v>
      </c>
      <c r="M42" s="27">
        <v>10999</v>
      </c>
      <c r="N42" s="27">
        <v>8924</v>
      </c>
    </row>
    <row r="43" spans="1:29" x14ac:dyDescent="0.25">
      <c r="A43" s="26">
        <v>2009</v>
      </c>
      <c r="B43" s="27">
        <v>13009</v>
      </c>
      <c r="C43" s="27">
        <v>13699</v>
      </c>
      <c r="D43" s="27">
        <v>13895</v>
      </c>
      <c r="E43" s="27">
        <v>13248</v>
      </c>
      <c r="F43" s="27">
        <v>13973</v>
      </c>
      <c r="G43" s="27">
        <v>15095</v>
      </c>
      <c r="H43" s="27">
        <v>15201</v>
      </c>
      <c r="I43" s="27">
        <v>14823</v>
      </c>
      <c r="J43" s="27">
        <v>14538</v>
      </c>
      <c r="K43" s="27">
        <v>14547</v>
      </c>
      <c r="L43" s="27">
        <v>14407</v>
      </c>
      <c r="M43" s="27">
        <v>14740</v>
      </c>
      <c r="N43" s="27">
        <v>14265</v>
      </c>
    </row>
    <row r="44" spans="1:29" x14ac:dyDescent="0.25">
      <c r="A44" s="26">
        <v>2010</v>
      </c>
      <c r="B44" s="27">
        <v>16147</v>
      </c>
      <c r="C44" s="27">
        <v>15991</v>
      </c>
      <c r="D44" s="27">
        <v>15678</v>
      </c>
      <c r="E44" s="27">
        <v>14609</v>
      </c>
      <c r="F44" s="27">
        <v>14369</v>
      </c>
      <c r="G44" s="27">
        <v>14885</v>
      </c>
      <c r="H44" s="27">
        <v>15137</v>
      </c>
      <c r="I44" s="27">
        <v>14759</v>
      </c>
      <c r="J44" s="27">
        <v>14140</v>
      </c>
      <c r="K44" s="27">
        <v>13903</v>
      </c>
      <c r="L44" s="27">
        <v>14282</v>
      </c>
      <c r="M44" s="27">
        <v>13997</v>
      </c>
      <c r="N44" s="27">
        <v>14825</v>
      </c>
    </row>
    <row r="45" spans="1:29" x14ac:dyDescent="0.25">
      <c r="A45" s="26">
        <v>2011</v>
      </c>
      <c r="B45" s="27">
        <v>14937</v>
      </c>
      <c r="C45" s="27">
        <v>14542</v>
      </c>
      <c r="D45" s="27">
        <v>14060</v>
      </c>
      <c r="E45" s="27">
        <v>13237</v>
      </c>
      <c r="F45" s="27">
        <v>13421</v>
      </c>
      <c r="G45" s="27">
        <v>14409</v>
      </c>
      <c r="H45" s="27">
        <v>14428</v>
      </c>
      <c r="I45" s="27">
        <v>14008</v>
      </c>
      <c r="J45" s="27">
        <v>13520</v>
      </c>
      <c r="K45" s="27">
        <v>13102</v>
      </c>
      <c r="L45" s="27">
        <v>12613</v>
      </c>
      <c r="M45" s="27">
        <v>12692</v>
      </c>
      <c r="N45" s="27">
        <v>13747</v>
      </c>
    </row>
    <row r="46" spans="1:29" ht="15.75" thickBot="1" x14ac:dyDescent="0.3">
      <c r="A46" s="26">
        <v>2012</v>
      </c>
      <c r="B46" s="27">
        <v>13541</v>
      </c>
      <c r="C46" s="27">
        <v>13430</v>
      </c>
      <c r="D46" s="27">
        <v>12904</v>
      </c>
      <c r="E46" s="27">
        <v>11910</v>
      </c>
      <c r="F46" s="27">
        <v>12271</v>
      </c>
      <c r="G46" s="27">
        <v>13184</v>
      </c>
      <c r="H46" s="27">
        <v>13400</v>
      </c>
      <c r="I46" s="27">
        <v>12696</v>
      </c>
      <c r="J46" s="27">
        <v>11742</v>
      </c>
      <c r="K46" s="27">
        <v>11741</v>
      </c>
      <c r="L46" s="27">
        <v>11404</v>
      </c>
      <c r="M46" s="27">
        <v>11844</v>
      </c>
      <c r="N46" s="27">
        <v>12506</v>
      </c>
    </row>
    <row r="47" spans="1:29" x14ac:dyDescent="0.25">
      <c r="A47" s="26">
        <v>2013</v>
      </c>
      <c r="B47" s="27">
        <v>13181</v>
      </c>
      <c r="C47" s="27">
        <v>12500</v>
      </c>
      <c r="D47" s="27">
        <v>11815</v>
      </c>
      <c r="E47" s="27">
        <v>11014</v>
      </c>
      <c r="F47" s="27">
        <v>11302</v>
      </c>
      <c r="G47" s="27">
        <v>12248</v>
      </c>
      <c r="H47" s="27">
        <v>12083</v>
      </c>
      <c r="I47" s="27">
        <v>11462</v>
      </c>
      <c r="J47" s="27">
        <v>10885</v>
      </c>
      <c r="K47" s="27">
        <v>10773</v>
      </c>
      <c r="L47" s="27">
        <v>10271</v>
      </c>
      <c r="M47" s="27">
        <v>9984</v>
      </c>
      <c r="N47" s="27">
        <v>11460</v>
      </c>
      <c r="AC47" s="28"/>
    </row>
    <row r="48" spans="1:29" x14ac:dyDescent="0.25">
      <c r="A48" s="26">
        <v>2014</v>
      </c>
      <c r="B48" s="27">
        <v>10855</v>
      </c>
      <c r="C48" s="27">
        <v>10893</v>
      </c>
      <c r="D48" s="27">
        <v>10537</v>
      </c>
      <c r="E48" s="27">
        <v>9079</v>
      </c>
      <c r="F48" s="27">
        <v>9443</v>
      </c>
      <c r="G48" s="27">
        <v>9893</v>
      </c>
      <c r="H48" s="27">
        <v>10307</v>
      </c>
      <c r="I48" s="27">
        <v>9787</v>
      </c>
      <c r="J48" s="27">
        <v>8962</v>
      </c>
      <c r="K48" s="27">
        <v>8680</v>
      </c>
      <c r="L48" s="27">
        <v>8630</v>
      </c>
      <c r="M48" s="27">
        <v>8331</v>
      </c>
      <c r="N48" s="27">
        <v>9617</v>
      </c>
    </row>
    <row r="49" spans="1:14" x14ac:dyDescent="0.25">
      <c r="A49" s="26">
        <v>2015</v>
      </c>
      <c r="B49" s="27">
        <f>'[1]US Unemp'!B24</f>
        <v>9498</v>
      </c>
      <c r="C49" s="27">
        <f>'[1]US Unemp'!C24</f>
        <v>9095</v>
      </c>
      <c r="D49" s="27">
        <v>8682</v>
      </c>
      <c r="E49" s="37">
        <v>7966</v>
      </c>
      <c r="F49" s="27"/>
      <c r="G49" s="27"/>
      <c r="H49" s="27"/>
      <c r="I49" s="27"/>
      <c r="J49" s="27"/>
      <c r="K49" s="27"/>
      <c r="L49" s="27"/>
      <c r="M49" s="27"/>
      <c r="N49" s="27"/>
    </row>
    <row r="52" spans="1:14" ht="15.75" thickBot="1" x14ac:dyDescent="0.3">
      <c r="B52" t="s">
        <v>89</v>
      </c>
      <c r="C52" t="s">
        <v>90</v>
      </c>
      <c r="D52" t="s">
        <v>42</v>
      </c>
      <c r="E52" t="s">
        <v>43</v>
      </c>
      <c r="F52" t="s">
        <v>44</v>
      </c>
      <c r="G52" t="s">
        <v>91</v>
      </c>
    </row>
    <row r="53" spans="1:14" ht="15.75" thickBot="1" x14ac:dyDescent="0.3">
      <c r="A53" t="s">
        <v>31</v>
      </c>
      <c r="B53" s="1">
        <f>SUM(B22:M23)</f>
        <v>3735732</v>
      </c>
      <c r="C53" s="1">
        <f>SUM(B47:M48)</f>
        <v>252915</v>
      </c>
      <c r="D53">
        <f>TRUNC(C53/B53,4)</f>
        <v>6.7699999999999996E-2</v>
      </c>
      <c r="E53">
        <f>TRUNC(D53*1.2,4)</f>
        <v>8.1199999999999994E-2</v>
      </c>
      <c r="F53">
        <f>E53*100</f>
        <v>8.1199999999999992</v>
      </c>
      <c r="G53" s="29">
        <f>ROUND(F53,1)</f>
        <v>8.1</v>
      </c>
    </row>
    <row r="54" spans="1:14" ht="15.75" thickBot="1" x14ac:dyDescent="0.3">
      <c r="A54" t="s">
        <v>92</v>
      </c>
      <c r="B54" s="30">
        <f>SUM(C22:M23,B23:B24)</f>
        <v>3736988</v>
      </c>
      <c r="C54" s="30">
        <f>SUM(C47:M48,B48:B49)</f>
        <v>249232</v>
      </c>
      <c r="D54">
        <f>TRUNC(C54/B54,4)</f>
        <v>6.6600000000000006E-2</v>
      </c>
      <c r="E54">
        <f>TRUNC(D54*1.2,4)</f>
        <v>7.9899999999999999E-2</v>
      </c>
      <c r="F54">
        <f>E54*100</f>
        <v>7.99</v>
      </c>
      <c r="G54" s="29">
        <f>ROUND(F54,1)</f>
        <v>8</v>
      </c>
    </row>
    <row r="55" spans="1:14" ht="15.75" thickBot="1" x14ac:dyDescent="0.3">
      <c r="A55" t="s">
        <v>93</v>
      </c>
      <c r="B55" s="30">
        <f>SUM(D22:M23,B23:C24)</f>
        <v>3738474</v>
      </c>
      <c r="C55" s="30">
        <f>SUM(D47:M48,B48:C49)</f>
        <v>245827</v>
      </c>
      <c r="D55">
        <f>TRUNC(C55/B55,4)</f>
        <v>6.5699999999999995E-2</v>
      </c>
      <c r="E55">
        <f>TRUNC(D55*1.2,4)</f>
        <v>7.8799999999999995E-2</v>
      </c>
      <c r="F55">
        <f>E55*100</f>
        <v>7.88</v>
      </c>
      <c r="G55" s="29">
        <f>ROUND(F55,1)</f>
        <v>7.9</v>
      </c>
    </row>
    <row r="56" spans="1:14" ht="15.75" thickBot="1" x14ac:dyDescent="0.3">
      <c r="A56" t="s">
        <v>99</v>
      </c>
      <c r="B56" s="30">
        <f>SUM(E22:M23,B23:D24)</f>
        <v>3740280</v>
      </c>
      <c r="C56" s="30">
        <f>SUM(E47:M48,B48:D49)</f>
        <v>242694</v>
      </c>
      <c r="D56">
        <f>TRUNC(C56/B56,4)</f>
        <v>6.4799999999999996E-2</v>
      </c>
      <c r="E56">
        <f>TRUNC(D56*1.2,4)</f>
        <v>7.7700000000000005E-2</v>
      </c>
      <c r="F56">
        <f>E56*100</f>
        <v>7.7700000000000005</v>
      </c>
      <c r="G56" s="29">
        <f>ROUND(F56,1)</f>
        <v>7.8</v>
      </c>
    </row>
    <row r="57" spans="1:14" ht="15.75" thickBot="1" x14ac:dyDescent="0.3">
      <c r="A57" t="s">
        <v>100</v>
      </c>
      <c r="B57" s="30">
        <f>SUM(F22:M23,B23:E24)</f>
        <v>3742095</v>
      </c>
      <c r="C57" s="30">
        <f>SUM(F47:M48,B48:E49)</f>
        <v>239646</v>
      </c>
      <c r="D57">
        <f>TRUNC(C57/B57,4)</f>
        <v>6.4000000000000001E-2</v>
      </c>
      <c r="E57">
        <f>TRUNC(D57*1.2,4)</f>
        <v>7.6799999999999993E-2</v>
      </c>
      <c r="F57">
        <f>E57*100</f>
        <v>7.68</v>
      </c>
      <c r="G57" s="29">
        <f>ROUND(F57,1)</f>
        <v>7.7</v>
      </c>
    </row>
  </sheetData>
  <mergeCells count="20">
    <mergeCell ref="A27:F27"/>
    <mergeCell ref="A1:F1"/>
    <mergeCell ref="A2:F2"/>
    <mergeCell ref="A3:F3"/>
    <mergeCell ref="B4:F4"/>
    <mergeCell ref="A5:F5"/>
    <mergeCell ref="B6:F6"/>
    <mergeCell ref="B7:F7"/>
    <mergeCell ref="B8:F8"/>
    <mergeCell ref="B9:F9"/>
    <mergeCell ref="B10:F10"/>
    <mergeCell ref="A26:F26"/>
    <mergeCell ref="B34:F34"/>
    <mergeCell ref="B35:F35"/>
    <mergeCell ref="A28:F28"/>
    <mergeCell ref="B29:F29"/>
    <mergeCell ref="A30:F30"/>
    <mergeCell ref="B31:F31"/>
    <mergeCell ref="B32:F32"/>
    <mergeCell ref="B33:F33"/>
  </mergeCells>
  <pageMargins left="0.7" right="0.7" top="0.75" bottom="0.75" header="0.3" footer="0.3"/>
  <pageSetup scale="42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Step 1</vt:lpstr>
      <vt:lpstr>Step 2</vt:lpstr>
      <vt:lpstr>Step 3</vt:lpstr>
      <vt:lpstr>Step 4</vt:lpstr>
      <vt:lpstr>National Averages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Harris-Wilson,Lena</cp:lastModifiedBy>
  <cp:lastPrinted>2015-07-28T13:52:19Z</cp:lastPrinted>
  <dcterms:created xsi:type="dcterms:W3CDTF">2011-08-01T14:22:18Z</dcterms:created>
  <dcterms:modified xsi:type="dcterms:W3CDTF">2015-07-28T13:53:16Z</dcterms:modified>
</cp:coreProperties>
</file>